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50" windowHeight="12390"/>
  </bookViews>
  <sheets>
    <sheet name="сводный расчет" sheetId="8" r:id="rId1"/>
    <sheet name="топог" sheetId="10" r:id="rId2"/>
  </sheets>
  <definedNames>
    <definedName name="_xlnm.Print_Titles" localSheetId="0">'сводный расчет'!$19:$21</definedName>
  </definedNames>
  <calcPr calcId="125725"/>
</workbook>
</file>

<file path=xl/calcChain.xml><?xml version="1.0" encoding="utf-8"?>
<calcChain xmlns="http://schemas.openxmlformats.org/spreadsheetml/2006/main">
  <c r="G61" i="8"/>
  <c r="E44"/>
  <c r="F44"/>
  <c r="G44"/>
  <c r="H44"/>
  <c r="D44"/>
  <c r="E43"/>
  <c r="F43"/>
  <c r="G43"/>
  <c r="H43"/>
  <c r="D43"/>
  <c r="E42"/>
  <c r="F42"/>
  <c r="G42"/>
  <c r="H42"/>
  <c r="D42"/>
  <c r="G15" i="10"/>
  <c r="G14"/>
  <c r="D29" i="8"/>
  <c r="G29" s="1"/>
  <c r="H29" s="1"/>
  <c r="D28"/>
  <c r="G28" s="1"/>
  <c r="H28" s="1"/>
  <c r="D27"/>
  <c r="G27" s="1"/>
  <c r="H27" s="1"/>
  <c r="D26"/>
  <c r="G26" s="1"/>
  <c r="F60"/>
  <c r="E60"/>
  <c r="D60"/>
  <c r="F30"/>
  <c r="F31" s="1"/>
  <c r="G30"/>
  <c r="D30"/>
  <c r="H30" s="1"/>
  <c r="G26" i="10"/>
  <c r="G41" i="8"/>
  <c r="H41" s="1"/>
  <c r="A9" i="10"/>
  <c r="E31" i="8"/>
  <c r="D24"/>
  <c r="E24"/>
  <c r="E32" s="1"/>
  <c r="E35" s="1"/>
  <c r="E38" s="1"/>
  <c r="F24"/>
  <c r="G24"/>
  <c r="H23"/>
  <c r="H24"/>
  <c r="G27" i="10"/>
  <c r="G28"/>
  <c r="D31" i="8" l="1"/>
  <c r="D32" s="1"/>
  <c r="D34" s="1"/>
  <c r="F32"/>
  <c r="F35" s="1"/>
  <c r="F38" s="1"/>
  <c r="D35"/>
  <c r="D37" s="1"/>
  <c r="H34"/>
  <c r="H26"/>
  <c r="H31" s="1"/>
  <c r="H32" s="1"/>
  <c r="G40" s="1"/>
  <c r="G31"/>
  <c r="G32" s="1"/>
  <c r="G35" s="1"/>
  <c r="G38" s="1"/>
  <c r="F61" l="1"/>
  <c r="H40"/>
  <c r="H35"/>
  <c r="E45"/>
  <c r="E46" s="1"/>
  <c r="F64"/>
  <c r="F45"/>
  <c r="F46" s="1"/>
  <c r="H37"/>
  <c r="H38" s="1"/>
  <c r="D38"/>
  <c r="H45" l="1"/>
  <c r="H61"/>
  <c r="H46"/>
  <c r="D13" s="1"/>
  <c r="H64"/>
  <c r="G45"/>
  <c r="G46" s="1"/>
  <c r="G64"/>
  <c r="D61" l="1"/>
  <c r="D45"/>
  <c r="D46" s="1"/>
  <c r="D64" l="1"/>
  <c r="I64" s="1"/>
  <c r="I61"/>
</calcChain>
</file>

<file path=xl/sharedStrings.xml><?xml version="1.0" encoding="utf-8"?>
<sst xmlns="http://schemas.openxmlformats.org/spreadsheetml/2006/main" count="109" uniqueCount="101">
  <si>
    <t/>
  </si>
  <si>
    <t>Утверждаю</t>
  </si>
  <si>
    <t>Согласовано</t>
  </si>
  <si>
    <t>Форма № 1</t>
  </si>
  <si>
    <t>___________________________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</si>
  <si>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</si>
  <si>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</si>
  <si>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</si>
  <si>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</si>
  <si>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Номер по порядку</t>
  </si>
  <si>
    <t>Номера сметных расчетов и смет, Обоснование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</si>
  <si>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</si>
  <si>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</si>
  <si>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</si>
  <si>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</si>
  <si>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</si>
  <si>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</si>
  <si>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</si>
  <si>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Глава 2.</t>
  </si>
  <si>
    <t>Основные объекты строительства</t>
  </si>
  <si>
    <t>ИТОГО ПО ГЛАВЕ 2:</t>
  </si>
  <si>
    <t>Итого по Главам1-2</t>
  </si>
  <si>
    <t>Глава 8.</t>
  </si>
  <si>
    <t>Временные здания и сооружения.</t>
  </si>
  <si>
    <t>Итого по главам 1-8</t>
  </si>
  <si>
    <t>Глава 9.</t>
  </si>
  <si>
    <t>Прочие работы и затраты.</t>
  </si>
  <si>
    <t>Итого по Главам1-9</t>
  </si>
  <si>
    <t>Глава 12.</t>
  </si>
  <si>
    <t>Проектные и изыскательские работы.</t>
  </si>
  <si>
    <t>МДС 81-35.2004</t>
  </si>
  <si>
    <t>Итого по Главе 12</t>
  </si>
  <si>
    <t>ИТОГО:</t>
  </si>
  <si>
    <t>ЗАКОН РФ ОТ 07.07.03 № 117-ФЗ п.3 ст.164 Н.К.РФ</t>
  </si>
  <si>
    <t>Средства на покрытие затрат по уплате налога на добавленную стоимость 18%</t>
  </si>
  <si>
    <t>Итого по сводному расчету:</t>
  </si>
  <si>
    <t>ГСН 81-05-01-2001</t>
  </si>
  <si>
    <t>ГСН 81-05-02-2001</t>
  </si>
  <si>
    <t>_______________</t>
  </si>
  <si>
    <t>'____' ___________ 2012 г.</t>
  </si>
  <si>
    <t>Глава 1.</t>
  </si>
  <si>
    <t>Подготовка территории строительства</t>
  </si>
  <si>
    <t>ИТОГО ПО ГЛАВЕ 1:</t>
  </si>
  <si>
    <t>Средства на оплату изыскательских работ</t>
  </si>
  <si>
    <t>смета</t>
  </si>
  <si>
    <t>"СОГЛАСОВАНО"</t>
  </si>
  <si>
    <t>"УТВЕРЖДАЮ"</t>
  </si>
  <si>
    <t>_____________________________</t>
  </si>
  <si>
    <t>Наименование проектной (изыскательской) организации:</t>
  </si>
  <si>
    <t>Наименование организации заказчика:</t>
  </si>
  <si>
    <t>Филиал ОАО "МРСК Центра"-"Тверьэнерго"</t>
  </si>
  <si>
    <t>№ п/п</t>
  </si>
  <si>
    <t>Характеристика предприятия, здания, сооружения или вид работ</t>
  </si>
  <si>
    <t>Расчет стоимости: (a+bx)*Kj или (стоимость строительно-монтажных работ)*проц./ 100 или количество * цена</t>
  </si>
  <si>
    <t>Составил:</t>
  </si>
  <si>
    <t>__________________</t>
  </si>
  <si>
    <t>___________________________________</t>
  </si>
  <si>
    <t>СМЕТА</t>
  </si>
  <si>
    <t>Создание инженерно-топографических работ</t>
  </si>
  <si>
    <t xml:space="preserve">Номер частей, глав, таблиц,параграфов и пунктов указаний к разделу справочника базовых ценна проектные и изыскательские работы </t>
  </si>
  <si>
    <t>Стоимость, т.р.</t>
  </si>
  <si>
    <t>1.полевые</t>
  </si>
  <si>
    <t>2. камеральные</t>
  </si>
  <si>
    <t>Топосъёмка коэффициенты:</t>
  </si>
  <si>
    <t>прим.5k=1,3</t>
  </si>
  <si>
    <t>производство детального обследования колодцев</t>
  </si>
  <si>
    <t>подземных и надземных коммуникаций, с составлением эскизов и разрезов опор и узлов;</t>
  </si>
  <si>
    <t xml:space="preserve"> таб.10k=1,2</t>
  </si>
  <si>
    <t>съёмка узких полос, ширина до 70м;</t>
  </si>
  <si>
    <t>п.15 ОУk=1,75</t>
  </si>
  <si>
    <t>выполнениен картографических работ с составлением</t>
  </si>
  <si>
    <t>планов (продольных профилей) в двух видах: на магнитном и бумажном носителях;</t>
  </si>
  <si>
    <t>Индекс изменения стоимости изыскательских работ</t>
  </si>
  <si>
    <t>Итого, руб.</t>
  </si>
  <si>
    <t xml:space="preserve">НДС, руб. </t>
  </si>
  <si>
    <t>Итого с НДС , руб.</t>
  </si>
  <si>
    <t>Средства на возмещение расходов по оплате непредвиденных работ и затрат 10%</t>
  </si>
  <si>
    <t>Монтаж КТП 10/0,4</t>
  </si>
  <si>
    <t>Подготовка территории строительства (расчитска, расширение)</t>
  </si>
  <si>
    <t>Письмо Минрегиона России от 04.05.12г. №10837-ИП/08</t>
  </si>
  <si>
    <t>Прочие</t>
  </si>
  <si>
    <t>Западная  зона</t>
  </si>
  <si>
    <t>Наименование</t>
  </si>
  <si>
    <t>Сметная стоимость, тыс.руб. с НДС</t>
  </si>
  <si>
    <t>Общая сметная стоимость, тыс.руб. без НДС</t>
  </si>
  <si>
    <t>ПИР</t>
  </si>
  <si>
    <t>Текущая стоимость  тыс. руб. без НДС</t>
  </si>
  <si>
    <t>-</t>
  </si>
  <si>
    <t>Коэффициент перевода стоимости в цены 2001 г.</t>
  </si>
  <si>
    <t>Коэффициент перевода стоимости в цены 2010г.</t>
  </si>
  <si>
    <t>Итого в ценах 2010 г. тыс. руб. без НДС</t>
  </si>
  <si>
    <t>Составлен в ценах по состоянию на 2 квартал 2012 г.</t>
  </si>
  <si>
    <t>Средства на строительство временных зданий и соружений  -1,9%</t>
  </si>
  <si>
    <t>Дополнительные затраты при производстве строительно-монтажных (ремонтно-строительных) работ в зимнее время -2%</t>
  </si>
  <si>
    <t>Средства на оплату проектных работ -10%</t>
  </si>
  <si>
    <t>Строительство  ВЛ-0,4кВ (3,09 км)</t>
  </si>
  <si>
    <t>Реконструкция ВЛ-0,4 кВ (1,25 км)</t>
  </si>
  <si>
    <t>Строительство  ВЛ-10 кВ (1,04 км)</t>
  </si>
  <si>
    <t>Демонтаж провода ВЛ-0,4 кВ (1,2 км)</t>
  </si>
  <si>
    <t>(4130 м *30 м/10000 м) *2758*1,3*1,2*3,49/1000=</t>
  </si>
  <si>
    <t>(4130 м *30 м/10000 м) *700*1,3*1,75*3,49/1000=</t>
  </si>
</sst>
</file>

<file path=xl/styles.xml><?xml version="1.0" encoding="utf-8"?>
<styleSheet xmlns="http://schemas.openxmlformats.org/spreadsheetml/2006/main">
  <numFmts count="5">
    <numFmt numFmtId="164" formatCode="* #,##0.00;* \-#,##0.00;* &quot;-&quot;??;@"/>
    <numFmt numFmtId="165" formatCode="General;\-General;"/>
    <numFmt numFmtId="166" formatCode="#,##0.00_ ;\-#,##0.00\ "/>
    <numFmt numFmtId="167" formatCode="##0"/>
    <numFmt numFmtId="168" formatCode="#,##0.000;\-#,##0.000;"/>
  </numFmts>
  <fonts count="39">
    <font>
      <sz val="10"/>
      <name val="Arial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0"/>
      <name val="Arial"/>
      <family val="2"/>
      <charset val="204"/>
    </font>
    <font>
      <b/>
      <sz val="8"/>
      <name val="Verdana"/>
      <family val="2"/>
      <charset val="204"/>
    </font>
    <font>
      <b/>
      <sz val="8"/>
      <name val="Tahoma"/>
      <family val="2"/>
      <charset val="204"/>
    </font>
    <font>
      <sz val="10"/>
      <color indexed="63"/>
      <name val="Arial Cyr"/>
      <charset val="204"/>
    </font>
    <font>
      <sz val="8"/>
      <name val="Verdana"/>
      <family val="2"/>
    </font>
    <font>
      <b/>
      <sz val="10"/>
      <color indexed="63"/>
      <name val="Arial Cyr"/>
      <charset val="204"/>
    </font>
    <font>
      <sz val="9"/>
      <color indexed="8"/>
      <name val="Verdana"/>
      <family val="2"/>
      <charset val="204"/>
    </font>
    <font>
      <sz val="9"/>
      <name val="Verdana"/>
      <family val="2"/>
      <charset val="204"/>
    </font>
    <font>
      <b/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MS Sans Serif"/>
      <family val="2"/>
      <charset val="204"/>
    </font>
    <font>
      <sz val="7"/>
      <color rgb="FF000000"/>
      <name val="MS Sans Serif"/>
      <family val="2"/>
      <charset val="204"/>
    </font>
    <font>
      <b/>
      <sz val="10"/>
      <color rgb="FF000000"/>
      <name val="MS Sans Serif"/>
      <family val="2"/>
      <charset val="204"/>
    </font>
    <font>
      <b/>
      <sz val="7"/>
      <color rgb="FF000000"/>
      <name val="MS Sans Serif"/>
      <family val="2"/>
      <charset val="204"/>
    </font>
    <font>
      <sz val="10"/>
      <color rgb="FF000000"/>
      <name val="MS Sans Serif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1" fillId="0" borderId="0">
      <alignment horizontal="right" vertical="center"/>
    </xf>
    <xf numFmtId="0" fontId="12" fillId="0" borderId="0">
      <alignment horizontal="left" vertical="center"/>
    </xf>
    <xf numFmtId="0" fontId="10" fillId="0" borderId="1">
      <alignment horizontal="left" vertical="center"/>
    </xf>
    <xf numFmtId="0" fontId="10" fillId="0" borderId="1">
      <alignment horizontal="right" vertical="center"/>
    </xf>
    <xf numFmtId="0" fontId="10" fillId="0" borderId="1">
      <alignment horizontal="left" vertical="top"/>
    </xf>
    <xf numFmtId="0" fontId="10" fillId="0" borderId="1">
      <alignment horizontal="right" vertical="center"/>
    </xf>
    <xf numFmtId="0" fontId="10" fillId="0" borderId="1">
      <alignment horizontal="right" vertical="top"/>
    </xf>
    <xf numFmtId="0" fontId="9" fillId="0" borderId="2">
      <alignment horizontal="left" vertical="top"/>
    </xf>
    <xf numFmtId="0" fontId="10" fillId="0" borderId="0">
      <alignment horizontal="left" vertical="center"/>
    </xf>
    <xf numFmtId="0" fontId="7" fillId="0" borderId="0">
      <alignment horizontal="center" vertical="center"/>
    </xf>
    <xf numFmtId="0" fontId="10" fillId="0" borderId="0">
      <alignment horizontal="center" vertical="center"/>
    </xf>
    <xf numFmtId="0" fontId="9" fillId="0" borderId="0">
      <alignment horizontal="center" vertical="center"/>
    </xf>
    <xf numFmtId="0" fontId="8" fillId="0" borderId="0">
      <alignment horizontal="left" vertical="top"/>
    </xf>
    <xf numFmtId="0" fontId="10" fillId="0" borderId="0">
      <alignment horizontal="left" vertical="top"/>
    </xf>
    <xf numFmtId="0" fontId="10" fillId="0" borderId="3">
      <alignment horizontal="center" vertical="center"/>
    </xf>
    <xf numFmtId="0" fontId="10" fillId="0" borderId="3">
      <alignment horizontal="center" vertical="center"/>
    </xf>
    <xf numFmtId="0" fontId="10" fillId="0" borderId="3">
      <alignment horizontal="center" vertical="center"/>
    </xf>
    <xf numFmtId="0" fontId="2" fillId="2" borderId="4" applyNumberFormat="0" applyAlignment="0" applyProtection="0"/>
    <xf numFmtId="0" fontId="13" fillId="2" borderId="4" applyNumberFormat="0" applyAlignment="0" applyProtection="0"/>
    <xf numFmtId="0" fontId="13" fillId="2" borderId="4" applyNumberFormat="0" applyAlignment="0" applyProtection="0"/>
    <xf numFmtId="0" fontId="28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14" fillId="0" borderId="0"/>
    <xf numFmtId="0" fontId="3" fillId="0" borderId="0"/>
    <xf numFmtId="164" fontId="15" fillId="0" borderId="0" applyFont="0" applyFill="0" applyBorder="0" applyAlignment="0" applyProtection="0"/>
  </cellStyleXfs>
  <cellXfs count="192">
    <xf numFmtId="0" fontId="0" fillId="0" borderId="0" xfId="0"/>
    <xf numFmtId="165" fontId="1" fillId="0" borderId="0" xfId="22" applyNumberFormat="1" applyFont="1" applyAlignment="1" applyProtection="1">
      <alignment horizontal="right" vertical="top" wrapText="1"/>
      <protection locked="0"/>
    </xf>
    <xf numFmtId="165" fontId="1" fillId="0" borderId="0" xfId="22" applyNumberFormat="1" applyAlignment="1" applyProtection="1">
      <alignment horizontal="right" vertical="top" wrapText="1"/>
      <protection locked="0"/>
    </xf>
    <xf numFmtId="49" fontId="16" fillId="0" borderId="0" xfId="22" applyNumberFormat="1" applyFont="1" applyAlignment="1" applyProtection="1">
      <alignment vertical="top"/>
      <protection locked="0"/>
    </xf>
    <xf numFmtId="0" fontId="5" fillId="0" borderId="0" xfId="25" applyFont="1" applyAlignment="1">
      <alignment vertical="top"/>
    </xf>
    <xf numFmtId="0" fontId="4" fillId="0" borderId="0" xfId="25" applyFont="1" applyAlignment="1">
      <alignment vertical="top"/>
    </xf>
    <xf numFmtId="0" fontId="15" fillId="0" borderId="0" xfId="22" applyFont="1" applyAlignment="1">
      <alignment vertical="top"/>
    </xf>
    <xf numFmtId="0" fontId="1" fillId="0" borderId="0" xfId="22" applyAlignment="1">
      <alignment vertical="top"/>
    </xf>
    <xf numFmtId="0" fontId="17" fillId="0" borderId="0" xfId="22" applyFont="1" applyAlignment="1">
      <alignment vertical="top"/>
    </xf>
    <xf numFmtId="0" fontId="5" fillId="0" borderId="0" xfId="25" applyFont="1" applyAlignment="1">
      <alignment vertical="top" wrapText="1"/>
    </xf>
    <xf numFmtId="0" fontId="5" fillId="0" borderId="0" xfId="25" quotePrefix="1" applyFont="1" applyAlignment="1">
      <alignment vertical="top"/>
    </xf>
    <xf numFmtId="0" fontId="5" fillId="0" borderId="0" xfId="22" applyFont="1" applyAlignment="1">
      <alignment vertical="top"/>
    </xf>
    <xf numFmtId="0" fontId="3" fillId="0" borderId="0" xfId="26"/>
    <xf numFmtId="49" fontId="15" fillId="0" borderId="0" xfId="22" applyNumberFormat="1" applyFont="1" applyAlignment="1" applyProtection="1">
      <alignment horizontal="left" vertical="top"/>
      <protection locked="0"/>
    </xf>
    <xf numFmtId="49" fontId="1" fillId="0" borderId="0" xfId="22" applyNumberFormat="1" applyFont="1" applyAlignment="1" applyProtection="1">
      <alignment vertical="top"/>
      <protection locked="0"/>
    </xf>
    <xf numFmtId="166" fontId="16" fillId="0" borderId="0" xfId="30" applyNumberFormat="1" applyFont="1" applyAlignment="1" applyProtection="1">
      <alignment horizontal="right" vertical="top"/>
      <protection locked="0"/>
    </xf>
    <xf numFmtId="49" fontId="16" fillId="0" borderId="0" xfId="22" applyNumberFormat="1" applyFont="1" applyAlignment="1" applyProtection="1">
      <alignment horizontal="left" vertical="top"/>
      <protection locked="0"/>
    </xf>
    <xf numFmtId="49" fontId="1" fillId="0" borderId="0" xfId="22" applyNumberFormat="1" applyFont="1" applyAlignment="1" applyProtection="1">
      <alignment horizontal="center" vertical="center"/>
      <protection locked="0"/>
    </xf>
    <xf numFmtId="165" fontId="19" fillId="0" borderId="0" xfId="22" applyNumberFormat="1" applyFont="1" applyAlignment="1" applyProtection="1">
      <alignment horizontal="right" vertical="top" wrapText="1"/>
      <protection locked="0"/>
    </xf>
    <xf numFmtId="49" fontId="18" fillId="3" borderId="4" xfId="20" applyNumberFormat="1" applyFont="1" applyFill="1" applyBorder="1" applyAlignment="1" applyProtection="1">
      <alignment horizontal="center" vertical="center" wrapText="1"/>
      <protection locked="0"/>
    </xf>
    <xf numFmtId="167" fontId="18" fillId="3" borderId="5" xfId="20" applyNumberFormat="1" applyFont="1" applyFill="1" applyBorder="1" applyAlignment="1" applyProtection="1">
      <alignment horizontal="center" vertical="top" wrapText="1"/>
      <protection locked="0"/>
    </xf>
    <xf numFmtId="167" fontId="18" fillId="3" borderId="4" xfId="20" applyNumberFormat="1" applyFont="1" applyFill="1" applyBorder="1" applyAlignment="1" applyProtection="1">
      <alignment horizontal="center" vertical="top" wrapText="1"/>
      <protection locked="0"/>
    </xf>
    <xf numFmtId="167" fontId="18" fillId="3" borderId="6" xfId="20" applyNumberFormat="1" applyFont="1" applyFill="1" applyBorder="1" applyAlignment="1" applyProtection="1">
      <alignment horizontal="center" vertical="top" wrapText="1"/>
      <protection locked="0"/>
    </xf>
    <xf numFmtId="49" fontId="18" fillId="4" borderId="4" xfId="20" applyNumberFormat="1" applyFont="1" applyFill="1" applyBorder="1" applyAlignment="1" applyProtection="1">
      <alignment horizontal="left" vertical="center" wrapText="1"/>
      <protection locked="0"/>
    </xf>
    <xf numFmtId="164" fontId="18" fillId="4" borderId="4" xfId="30" applyFont="1" applyFill="1" applyBorder="1" applyAlignment="1" applyProtection="1">
      <alignment horizontal="right" vertical="center"/>
      <protection locked="0"/>
    </xf>
    <xf numFmtId="164" fontId="18" fillId="4" borderId="4" xfId="30" applyFont="1" applyFill="1" applyBorder="1" applyAlignment="1" applyProtection="1">
      <alignment horizontal="right" vertical="top"/>
      <protection locked="0"/>
    </xf>
    <xf numFmtId="164" fontId="18" fillId="4" borderId="6" xfId="30" applyFont="1" applyFill="1" applyBorder="1" applyAlignment="1" applyProtection="1">
      <alignment horizontal="right" vertical="top"/>
      <protection locked="0"/>
    </xf>
    <xf numFmtId="165" fontId="1" fillId="0" borderId="0" xfId="22" applyNumberFormat="1" applyFont="1" applyBorder="1" applyAlignment="1" applyProtection="1">
      <alignment horizontal="right" vertical="top" wrapText="1"/>
      <protection locked="0"/>
    </xf>
    <xf numFmtId="0" fontId="18" fillId="4" borderId="4" xfId="20" applyFont="1" applyFill="1" applyBorder="1" applyAlignment="1">
      <alignment horizontal="justify" vertical="center"/>
    </xf>
    <xf numFmtId="164" fontId="18" fillId="4" borderId="4" xfId="30" applyFont="1" applyFill="1" applyBorder="1" applyAlignment="1">
      <alignment horizontal="center" vertical="center"/>
    </xf>
    <xf numFmtId="164" fontId="18" fillId="4" borderId="4" xfId="30" applyFont="1" applyFill="1" applyBorder="1" applyAlignment="1">
      <alignment horizontal="center" vertical="center" wrapText="1"/>
    </xf>
    <xf numFmtId="165" fontId="18" fillId="4" borderId="4" xfId="20" applyNumberFormat="1" applyFont="1" applyFill="1" applyBorder="1" applyAlignment="1" applyProtection="1">
      <alignment horizontal="left" vertical="center" wrapText="1"/>
      <protection locked="0"/>
    </xf>
    <xf numFmtId="164" fontId="18" fillId="4" borderId="4" xfId="30" applyFont="1" applyFill="1" applyBorder="1" applyAlignment="1" applyProtection="1">
      <alignment horizontal="right" vertical="center" wrapText="1"/>
      <protection locked="0"/>
    </xf>
    <xf numFmtId="164" fontId="18" fillId="4" borderId="6" xfId="30" applyFont="1" applyFill="1" applyBorder="1" applyAlignment="1" applyProtection="1">
      <alignment horizontal="right" vertical="center"/>
      <protection locked="0"/>
    </xf>
    <xf numFmtId="164" fontId="18" fillId="4" borderId="6" xfId="30" applyFont="1" applyFill="1" applyBorder="1" applyAlignment="1" applyProtection="1">
      <alignment horizontal="right" vertical="center" wrapText="1"/>
      <protection locked="0"/>
    </xf>
    <xf numFmtId="164" fontId="18" fillId="4" borderId="6" xfId="30" applyFont="1" applyFill="1" applyBorder="1" applyAlignment="1">
      <alignment horizontal="center" vertical="center"/>
    </xf>
    <xf numFmtId="49" fontId="18" fillId="3" borderId="4" xfId="20" applyNumberFormat="1" applyFont="1" applyFill="1" applyBorder="1" applyAlignment="1" applyProtection="1">
      <alignment horizontal="left" vertical="center" wrapText="1"/>
      <protection locked="0"/>
    </xf>
    <xf numFmtId="49" fontId="20" fillId="3" borderId="4" xfId="20" applyNumberFormat="1" applyFont="1" applyFill="1" applyBorder="1" applyAlignment="1" applyProtection="1">
      <alignment horizontal="left" vertical="center" wrapText="1"/>
      <protection locked="0"/>
    </xf>
    <xf numFmtId="164" fontId="20" fillId="3" borderId="4" xfId="30" applyFont="1" applyFill="1" applyBorder="1" applyAlignment="1" applyProtection="1">
      <alignment horizontal="right" vertical="center"/>
      <protection locked="0"/>
    </xf>
    <xf numFmtId="165" fontId="18" fillId="0" borderId="0" xfId="20" applyNumberFormat="1" applyFont="1" applyFill="1" applyBorder="1" applyAlignment="1" applyProtection="1">
      <alignment horizontal="center" vertical="center" wrapText="1"/>
      <protection locked="0"/>
    </xf>
    <xf numFmtId="49" fontId="18" fillId="0" borderId="0" xfId="20" applyNumberFormat="1" applyFont="1" applyFill="1" applyBorder="1" applyAlignment="1" applyProtection="1">
      <alignment horizontal="left" vertical="center" wrapText="1"/>
      <protection locked="0"/>
    </xf>
    <xf numFmtId="49" fontId="20" fillId="0" borderId="0" xfId="20" applyNumberFormat="1" applyFont="1" applyFill="1" applyBorder="1" applyAlignment="1" applyProtection="1">
      <alignment horizontal="left" vertical="center" wrapText="1"/>
      <protection locked="0"/>
    </xf>
    <xf numFmtId="164" fontId="20" fillId="0" borderId="0" xfId="30" applyFont="1" applyFill="1" applyBorder="1" applyAlignment="1" applyProtection="1">
      <alignment horizontal="right" vertical="center"/>
      <protection locked="0"/>
    </xf>
    <xf numFmtId="49" fontId="16" fillId="0" borderId="0" xfId="22" applyNumberFormat="1" applyFont="1" applyAlignment="1" applyProtection="1">
      <alignment horizontal="left" vertical="top" wrapText="1"/>
      <protection locked="0"/>
    </xf>
    <xf numFmtId="168" fontId="16" fillId="0" borderId="0" xfId="22" applyNumberFormat="1" applyFont="1" applyAlignment="1" applyProtection="1">
      <alignment horizontal="right" vertical="top"/>
      <protection locked="0"/>
    </xf>
    <xf numFmtId="165" fontId="21" fillId="0" borderId="0" xfId="28" applyNumberFormat="1" applyFont="1" applyAlignment="1" applyProtection="1">
      <alignment horizontal="right" vertical="top" wrapText="1"/>
      <protection locked="0"/>
    </xf>
    <xf numFmtId="165" fontId="21" fillId="0" borderId="0" xfId="28" applyNumberFormat="1" applyFont="1" applyBorder="1" applyAlignment="1" applyProtection="1">
      <alignment horizontal="right" vertical="top" wrapText="1"/>
      <protection locked="0"/>
    </xf>
    <xf numFmtId="49" fontId="22" fillId="0" borderId="0" xfId="28" applyNumberFormat="1" applyFont="1" applyAlignment="1" applyProtection="1">
      <alignment horizontal="left" vertical="top"/>
      <protection locked="0"/>
    </xf>
    <xf numFmtId="0" fontId="1" fillId="0" borderId="0" xfId="22"/>
    <xf numFmtId="165" fontId="22" fillId="0" borderId="0" xfId="28" applyNumberFormat="1" applyFont="1" applyAlignment="1" applyProtection="1">
      <alignment horizontal="right" vertical="top" wrapText="1"/>
      <protection locked="0"/>
    </xf>
    <xf numFmtId="0" fontId="1" fillId="0" borderId="0" xfId="22" applyFont="1"/>
    <xf numFmtId="0" fontId="22" fillId="0" borderId="0" xfId="27" applyFont="1" applyBorder="1" applyAlignment="1">
      <alignment horizontal="center"/>
    </xf>
    <xf numFmtId="49" fontId="19" fillId="0" borderId="0" xfId="22" applyNumberFormat="1" applyFont="1" applyBorder="1" applyAlignment="1" applyProtection="1">
      <alignment horizontal="left" vertical="center" wrapText="1"/>
      <protection locked="0"/>
    </xf>
    <xf numFmtId="49" fontId="18" fillId="4" borderId="4" xfId="20" applyNumberFormat="1" applyFont="1" applyFill="1" applyBorder="1" applyAlignment="1" applyProtection="1">
      <alignment vertical="center" wrapText="1"/>
      <protection locked="0"/>
    </xf>
    <xf numFmtId="49" fontId="18" fillId="4" borderId="4" xfId="20" applyNumberFormat="1" applyFont="1" applyFill="1" applyBorder="1" applyAlignment="1" applyProtection="1">
      <alignment horizontal="left" vertical="top" wrapText="1"/>
      <protection locked="0"/>
    </xf>
    <xf numFmtId="49" fontId="20" fillId="2" borderId="8" xfId="20" applyNumberFormat="1" applyFont="1" applyBorder="1" applyAlignment="1" applyProtection="1">
      <alignment horizontal="center" vertical="top" wrapText="1"/>
      <protection locked="0"/>
    </xf>
    <xf numFmtId="49" fontId="20" fillId="2" borderId="8" xfId="20" applyNumberFormat="1" applyFont="1" applyBorder="1" applyAlignment="1" applyProtection="1">
      <alignment horizontal="left" wrapText="1"/>
      <protection locked="0"/>
    </xf>
    <xf numFmtId="164" fontId="20" fillId="2" borderId="8" xfId="30" applyFont="1" applyFill="1" applyBorder="1" applyAlignment="1" applyProtection="1">
      <alignment horizontal="right"/>
      <protection locked="0"/>
    </xf>
    <xf numFmtId="165" fontId="18" fillId="5" borderId="5" xfId="20" applyNumberFormat="1" applyFont="1" applyFill="1" applyBorder="1" applyAlignment="1" applyProtection="1">
      <alignment horizontal="center" vertical="center" wrapText="1"/>
      <protection locked="0"/>
    </xf>
    <xf numFmtId="49" fontId="18" fillId="5" borderId="4" xfId="20" applyNumberFormat="1" applyFont="1" applyFill="1" applyBorder="1" applyAlignment="1" applyProtection="1">
      <alignment horizontal="left" vertical="center" wrapText="1"/>
      <protection locked="0"/>
    </xf>
    <xf numFmtId="164" fontId="18" fillId="5" borderId="4" xfId="30" applyFont="1" applyFill="1" applyBorder="1" applyAlignment="1" applyProtection="1">
      <alignment horizontal="right" vertical="center"/>
      <protection locked="0"/>
    </xf>
    <xf numFmtId="164" fontId="18" fillId="5" borderId="4" xfId="30" applyFont="1" applyFill="1" applyBorder="1" applyAlignment="1" applyProtection="1">
      <alignment horizontal="right" vertical="top"/>
      <protection locked="0"/>
    </xf>
    <xf numFmtId="164" fontId="18" fillId="5" borderId="6" xfId="30" applyFont="1" applyFill="1" applyBorder="1" applyAlignment="1" applyProtection="1">
      <alignment horizontal="right" vertical="top"/>
      <protection locked="0"/>
    </xf>
    <xf numFmtId="164" fontId="18" fillId="5" borderId="4" xfId="30" applyFont="1" applyFill="1" applyBorder="1" applyAlignment="1" applyProtection="1">
      <alignment horizontal="right" vertical="center" wrapText="1"/>
      <protection locked="0"/>
    </xf>
    <xf numFmtId="164" fontId="18" fillId="5" borderId="6" xfId="30" applyFont="1" applyFill="1" applyBorder="1" applyAlignment="1" applyProtection="1">
      <alignment horizontal="right" vertical="center" wrapText="1"/>
      <protection locked="0"/>
    </xf>
    <xf numFmtId="164" fontId="18" fillId="5" borderId="6" xfId="30" applyFont="1" applyFill="1" applyBorder="1" applyAlignment="1" applyProtection="1">
      <alignment horizontal="right" vertical="center"/>
      <protection locked="0"/>
    </xf>
    <xf numFmtId="165" fontId="18" fillId="5" borderId="9" xfId="20" applyNumberFormat="1" applyFont="1" applyFill="1" applyBorder="1" applyAlignment="1" applyProtection="1">
      <alignment horizontal="center" vertical="center" wrapText="1"/>
      <protection locked="0"/>
    </xf>
    <xf numFmtId="0" fontId="18" fillId="4" borderId="4" xfId="30" applyNumberFormat="1" applyFont="1" applyFill="1" applyBorder="1" applyAlignment="1" applyProtection="1">
      <alignment horizontal="right" vertical="center" wrapText="1"/>
      <protection locked="0"/>
    </xf>
    <xf numFmtId="0" fontId="18" fillId="4" borderId="4" xfId="30" applyNumberFormat="1" applyFont="1" applyFill="1" applyBorder="1" applyAlignment="1" applyProtection="1">
      <alignment horizontal="right" vertical="center"/>
      <protection locked="0"/>
    </xf>
    <xf numFmtId="0" fontId="15" fillId="0" borderId="0" xfId="29" applyFont="1" applyAlignment="1">
      <alignment wrapText="1"/>
    </xf>
    <xf numFmtId="164" fontId="20" fillId="2" borderId="10" xfId="30" applyFont="1" applyFill="1" applyBorder="1" applyAlignment="1" applyProtection="1">
      <alignment horizontal="right"/>
      <protection locked="0"/>
    </xf>
    <xf numFmtId="2" fontId="18" fillId="4" borderId="4" xfId="30" applyNumberFormat="1" applyFont="1" applyFill="1" applyBorder="1" applyAlignment="1" applyProtection="1">
      <alignment horizontal="right" vertical="center" wrapText="1"/>
      <protection locked="0"/>
    </xf>
    <xf numFmtId="2" fontId="18" fillId="4" borderId="4" xfId="30" applyNumberFormat="1" applyFont="1" applyFill="1" applyBorder="1" applyAlignment="1" applyProtection="1">
      <alignment horizontal="right" vertical="center"/>
      <protection locked="0"/>
    </xf>
    <xf numFmtId="2" fontId="18" fillId="4" borderId="6" xfId="30" applyNumberFormat="1" applyFont="1" applyFill="1" applyBorder="1" applyAlignment="1" applyProtection="1">
      <alignment horizontal="right" vertical="center"/>
      <protection locked="0"/>
    </xf>
    <xf numFmtId="2" fontId="18" fillId="4" borderId="6" xfId="3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0" fontId="15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23" fillId="0" borderId="0" xfId="0" applyFont="1" applyAlignment="1"/>
    <xf numFmtId="0" fontId="29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0" fontId="31" fillId="0" borderId="0" xfId="0" applyFont="1" applyAlignment="1">
      <alignment vertical="top" wrapText="1"/>
    </xf>
    <xf numFmtId="0" fontId="32" fillId="0" borderId="3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29" fillId="0" borderId="0" xfId="0" applyFont="1" applyAlignment="1">
      <alignment vertical="top" wrapText="1"/>
    </xf>
    <xf numFmtId="0" fontId="0" fillId="0" borderId="12" xfId="0" applyBorder="1"/>
    <xf numFmtId="0" fontId="31" fillId="0" borderId="13" xfId="0" applyFont="1" applyBorder="1" applyAlignment="1">
      <alignment vertical="top" wrapText="1"/>
    </xf>
    <xf numFmtId="2" fontId="33" fillId="0" borderId="14" xfId="0" applyNumberFormat="1" applyFont="1" applyBorder="1" applyAlignment="1">
      <alignment vertical="top" wrapText="1"/>
    </xf>
    <xf numFmtId="0" fontId="33" fillId="0" borderId="0" xfId="0" applyFont="1" applyAlignment="1">
      <alignment vertical="top" wrapText="1"/>
    </xf>
    <xf numFmtId="0" fontId="0" fillId="0" borderId="15" xfId="0" applyBorder="1"/>
    <xf numFmtId="0" fontId="0" fillId="0" borderId="16" xfId="0" applyBorder="1"/>
    <xf numFmtId="0" fontId="31" fillId="0" borderId="17" xfId="0" applyFont="1" applyBorder="1" applyAlignment="1">
      <alignment vertical="top" wrapText="1"/>
    </xf>
    <xf numFmtId="2" fontId="33" fillId="0" borderId="3" xfId="0" applyNumberFormat="1" applyFont="1" applyBorder="1" applyAlignment="1">
      <alignment vertical="top"/>
    </xf>
    <xf numFmtId="0" fontId="34" fillId="0" borderId="0" xfId="0" applyFont="1" applyBorder="1" applyAlignment="1">
      <alignment horizontal="left"/>
    </xf>
    <xf numFmtId="0" fontId="35" fillId="0" borderId="12" xfId="0" applyFont="1" applyBorder="1" applyAlignment="1"/>
    <xf numFmtId="0" fontId="1" fillId="0" borderId="2" xfId="0" applyFont="1" applyBorder="1" applyAlignment="1"/>
    <xf numFmtId="0" fontId="34" fillId="0" borderId="13" xfId="0" applyFont="1" applyBorder="1" applyAlignment="1">
      <alignment horizontal="center" vertical="center" wrapText="1"/>
    </xf>
    <xf numFmtId="0" fontId="33" fillId="0" borderId="14" xfId="0" applyFont="1" applyBorder="1" applyAlignment="1">
      <alignment vertical="top" wrapText="1"/>
    </xf>
    <xf numFmtId="0" fontId="33" fillId="0" borderId="16" xfId="0" applyFont="1" applyBorder="1" applyAlignment="1">
      <alignment vertical="top" wrapText="1"/>
    </xf>
    <xf numFmtId="0" fontId="0" fillId="0" borderId="18" xfId="0" applyBorder="1"/>
    <xf numFmtId="0" fontId="0" fillId="0" borderId="11" xfId="0" applyBorder="1"/>
    <xf numFmtId="0" fontId="1" fillId="0" borderId="7" xfId="0" applyFont="1" applyBorder="1" applyAlignment="1"/>
    <xf numFmtId="0" fontId="33" fillId="0" borderId="11" xfId="0" applyFont="1" applyBorder="1" applyAlignment="1">
      <alignment vertical="top" wrapText="1"/>
    </xf>
    <xf numFmtId="0" fontId="0" fillId="0" borderId="3" xfId="0" applyBorder="1"/>
    <xf numFmtId="2" fontId="31" fillId="0" borderId="3" xfId="0" applyNumberFormat="1" applyFont="1" applyBorder="1" applyAlignment="1">
      <alignment vertical="top" wrapText="1"/>
    </xf>
    <xf numFmtId="2" fontId="33" fillId="0" borderId="3" xfId="0" applyNumberFormat="1" applyFont="1" applyBorder="1" applyAlignment="1">
      <alignment vertical="top" wrapText="1"/>
    </xf>
    <xf numFmtId="2" fontId="31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0" fontId="34" fillId="0" borderId="0" xfId="0" applyFont="1" applyAlignment="1">
      <alignment wrapText="1"/>
    </xf>
    <xf numFmtId="0" fontId="34" fillId="0" borderId="0" xfId="0" applyFont="1" applyBorder="1" applyAlignment="1">
      <alignment horizontal="left" wrapText="1"/>
    </xf>
    <xf numFmtId="39" fontId="25" fillId="0" borderId="3" xfId="19" applyNumberFormat="1" applyFont="1" applyFill="1" applyBorder="1" applyAlignment="1" applyProtection="1">
      <alignment horizontal="center" vertical="center" wrapText="1"/>
      <protection locked="0"/>
    </xf>
    <xf numFmtId="39" fontId="25" fillId="0" borderId="19" xfId="19" applyNumberFormat="1" applyFont="1" applyFill="1" applyBorder="1" applyAlignment="1" applyProtection="1">
      <alignment horizontal="center" vertical="center" wrapText="1"/>
      <protection locked="0"/>
    </xf>
    <xf numFmtId="39" fontId="27" fillId="0" borderId="3" xfId="30" applyNumberFormat="1" applyFont="1" applyFill="1" applyBorder="1" applyAlignment="1" applyProtection="1">
      <alignment horizontal="center" vertical="center"/>
      <protection locked="0"/>
    </xf>
    <xf numFmtId="39" fontId="27" fillId="0" borderId="20" xfId="30" applyNumberFormat="1" applyFont="1" applyFill="1" applyBorder="1" applyAlignment="1" applyProtection="1">
      <alignment horizontal="center" vertical="center"/>
      <protection locked="0"/>
    </xf>
    <xf numFmtId="0" fontId="36" fillId="0" borderId="3" xfId="22" applyFont="1" applyBorder="1" applyAlignment="1">
      <alignment horizontal="center"/>
    </xf>
    <xf numFmtId="0" fontId="36" fillId="0" borderId="19" xfId="22" applyFont="1" applyBorder="1" applyAlignment="1">
      <alignment horizontal="center"/>
    </xf>
    <xf numFmtId="0" fontId="37" fillId="0" borderId="20" xfId="22" applyFont="1" applyFill="1" applyBorder="1"/>
    <xf numFmtId="39" fontId="27" fillId="0" borderId="21" xfId="30" applyNumberFormat="1" applyFont="1" applyFill="1" applyBorder="1" applyAlignment="1" applyProtection="1">
      <alignment horizontal="center" vertical="center"/>
      <protection locked="0"/>
    </xf>
    <xf numFmtId="39" fontId="27" fillId="0" borderId="22" xfId="30" applyNumberFormat="1" applyFont="1" applyFill="1" applyBorder="1" applyAlignment="1" applyProtection="1">
      <alignment horizontal="center" vertical="center"/>
      <protection locked="0"/>
    </xf>
    <xf numFmtId="49" fontId="22" fillId="0" borderId="0" xfId="28" applyNumberFormat="1" applyFont="1" applyBorder="1" applyAlignment="1" applyProtection="1">
      <alignment vertical="top"/>
      <protection locked="0"/>
    </xf>
    <xf numFmtId="49" fontId="22" fillId="0" borderId="0" xfId="28" applyNumberFormat="1" applyFont="1" applyBorder="1" applyAlignment="1" applyProtection="1">
      <alignment horizontal="right" vertical="top"/>
      <protection locked="0"/>
    </xf>
    <xf numFmtId="49" fontId="22" fillId="0" borderId="0" xfId="28" applyNumberFormat="1" applyFont="1" applyBorder="1" applyAlignment="1" applyProtection="1">
      <alignment horizontal="left" vertical="top"/>
      <protection locked="0"/>
    </xf>
    <xf numFmtId="165" fontId="22" fillId="0" borderId="0" xfId="28" applyNumberFormat="1" applyFont="1" applyBorder="1" applyAlignment="1" applyProtection="1">
      <alignment horizontal="right" vertical="top" wrapText="1"/>
      <protection locked="0"/>
    </xf>
    <xf numFmtId="0" fontId="15" fillId="0" borderId="27" xfId="22" applyFont="1" applyBorder="1" applyAlignment="1">
      <alignment horizontal="left" vertical="center"/>
    </xf>
    <xf numFmtId="0" fontId="15" fillId="0" borderId="28" xfId="22" applyFont="1" applyBorder="1" applyAlignment="1">
      <alignment horizontal="left" vertical="center"/>
    </xf>
    <xf numFmtId="0" fontId="15" fillId="0" borderId="29" xfId="22" applyFont="1" applyBorder="1" applyAlignment="1">
      <alignment horizontal="left" wrapText="1"/>
    </xf>
    <xf numFmtId="0" fontId="15" fillId="0" borderId="28" xfId="22" applyFont="1" applyBorder="1" applyAlignment="1">
      <alignment horizontal="left" wrapText="1"/>
    </xf>
    <xf numFmtId="0" fontId="15" fillId="0" borderId="30" xfId="22" applyFont="1" applyBorder="1" applyAlignment="1">
      <alignment horizontal="left" wrapText="1"/>
    </xf>
    <xf numFmtId="0" fontId="24" fillId="0" borderId="31" xfId="29" applyFont="1" applyFill="1" applyBorder="1" applyAlignment="1">
      <alignment horizontal="center" vertical="center" wrapText="1"/>
    </xf>
    <xf numFmtId="0" fontId="24" fillId="0" borderId="32" xfId="29" applyFont="1" applyFill="1" applyBorder="1" applyAlignment="1">
      <alignment horizontal="center" vertical="center" wrapText="1"/>
    </xf>
    <xf numFmtId="0" fontId="24" fillId="0" borderId="33" xfId="29" applyFont="1" applyFill="1" applyBorder="1" applyAlignment="1">
      <alignment horizontal="center" vertical="center" wrapText="1"/>
    </xf>
    <xf numFmtId="0" fontId="24" fillId="0" borderId="3" xfId="29" applyFont="1" applyFill="1" applyBorder="1" applyAlignment="1">
      <alignment horizontal="center" vertical="center" wrapText="1"/>
    </xf>
    <xf numFmtId="49" fontId="25" fillId="0" borderId="34" xfId="19" applyNumberFormat="1" applyFont="1" applyFill="1" applyBorder="1" applyAlignment="1" applyProtection="1">
      <alignment horizontal="center" vertical="center" wrapText="1"/>
      <protection locked="0"/>
    </xf>
    <xf numFmtId="49" fontId="25" fillId="0" borderId="35" xfId="19" applyNumberFormat="1" applyFont="1" applyFill="1" applyBorder="1" applyAlignment="1" applyProtection="1">
      <alignment horizontal="center" vertical="center" wrapText="1"/>
      <protection locked="0"/>
    </xf>
    <xf numFmtId="49" fontId="25" fillId="0" borderId="36" xfId="19" applyNumberFormat="1" applyFont="1" applyFill="1" applyBorder="1" applyAlignment="1" applyProtection="1">
      <alignment horizontal="center" vertical="center" wrapText="1"/>
      <protection locked="0"/>
    </xf>
    <xf numFmtId="49" fontId="25" fillId="0" borderId="37" xfId="19" applyNumberFormat="1" applyFont="1" applyFill="1" applyBorder="1" applyAlignment="1" applyProtection="1">
      <alignment horizontal="center" vertical="center" wrapText="1"/>
      <protection locked="0"/>
    </xf>
    <xf numFmtId="49" fontId="25" fillId="0" borderId="20" xfId="19" applyNumberFormat="1" applyFont="1" applyFill="1" applyBorder="1" applyAlignment="1" applyProtection="1">
      <alignment horizontal="center" vertical="center" wrapText="1"/>
      <protection locked="0"/>
    </xf>
    <xf numFmtId="0" fontId="26" fillId="0" borderId="33" xfId="29" applyFont="1" applyFill="1" applyBorder="1" applyAlignment="1">
      <alignment horizontal="left" vertical="center" wrapText="1"/>
    </xf>
    <xf numFmtId="0" fontId="26" fillId="0" borderId="3" xfId="29" applyFont="1" applyFill="1" applyBorder="1" applyAlignment="1">
      <alignment horizontal="left" vertical="center" wrapText="1"/>
    </xf>
    <xf numFmtId="0" fontId="37" fillId="0" borderId="33" xfId="22" applyFont="1" applyBorder="1" applyAlignment="1">
      <alignment horizontal="left" wrapText="1"/>
    </xf>
    <xf numFmtId="0" fontId="37" fillId="0" borderId="3" xfId="22" applyFont="1" applyBorder="1" applyAlignment="1">
      <alignment horizontal="left" wrapText="1"/>
    </xf>
    <xf numFmtId="0" fontId="37" fillId="0" borderId="38" xfId="22" applyFont="1" applyBorder="1" applyAlignment="1">
      <alignment horizontal="left" wrapText="1"/>
    </xf>
    <xf numFmtId="0" fontId="37" fillId="0" borderId="21" xfId="22" applyFont="1" applyBorder="1" applyAlignment="1">
      <alignment horizontal="left" wrapText="1"/>
    </xf>
    <xf numFmtId="0" fontId="15" fillId="0" borderId="0" xfId="29" applyFont="1" applyAlignment="1">
      <alignment horizontal="center" wrapText="1"/>
    </xf>
    <xf numFmtId="49" fontId="22" fillId="0" borderId="0" xfId="28" applyNumberFormat="1" applyFont="1" applyBorder="1" applyAlignment="1" applyProtection="1">
      <alignment horizontal="right" vertical="top"/>
      <protection locked="0"/>
    </xf>
    <xf numFmtId="49" fontId="1" fillId="0" borderId="23" xfId="22" applyNumberFormat="1" applyFont="1" applyBorder="1" applyAlignment="1" applyProtection="1">
      <alignment horizontal="left"/>
      <protection locked="0"/>
    </xf>
    <xf numFmtId="49" fontId="18" fillId="3" borderId="24" xfId="20" applyNumberFormat="1" applyFont="1" applyFill="1" applyBorder="1" applyAlignment="1" applyProtection="1">
      <alignment horizontal="center" vertical="center" wrapText="1"/>
      <protection locked="0"/>
    </xf>
    <xf numFmtId="49" fontId="18" fillId="3" borderId="5" xfId="20" applyNumberFormat="1" applyFont="1" applyFill="1" applyBorder="1" applyAlignment="1" applyProtection="1">
      <alignment horizontal="center" vertical="center" wrapText="1"/>
      <protection locked="0"/>
    </xf>
    <xf numFmtId="49" fontId="18" fillId="3" borderId="25" xfId="20" applyNumberFormat="1" applyFont="1" applyFill="1" applyBorder="1" applyAlignment="1" applyProtection="1">
      <alignment horizontal="center" vertical="center" wrapText="1"/>
      <protection locked="0"/>
    </xf>
    <xf numFmtId="49" fontId="18" fillId="3" borderId="4" xfId="20" applyNumberFormat="1" applyFont="1" applyFill="1" applyBorder="1" applyAlignment="1" applyProtection="1">
      <alignment horizontal="center" vertical="center" wrapText="1"/>
      <protection locked="0"/>
    </xf>
    <xf numFmtId="49" fontId="18" fillId="3" borderId="26" xfId="20" applyNumberFormat="1" applyFont="1" applyFill="1" applyBorder="1" applyAlignment="1" applyProtection="1">
      <alignment horizontal="center" vertical="center" wrapText="1"/>
      <protection locked="0"/>
    </xf>
    <xf numFmtId="49" fontId="18" fillId="3" borderId="6" xfId="2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5" applyFont="1" applyAlignment="1">
      <alignment vertical="top" wrapText="1"/>
    </xf>
    <xf numFmtId="0" fontId="1" fillId="0" borderId="0" xfId="22" applyAlignment="1">
      <alignment vertical="top" wrapText="1"/>
    </xf>
    <xf numFmtId="49" fontId="1" fillId="0" borderId="0" xfId="22" applyNumberFormat="1" applyFont="1" applyAlignment="1" applyProtection="1">
      <alignment horizontal="right" vertical="top"/>
      <protection locked="0"/>
    </xf>
    <xf numFmtId="165" fontId="1" fillId="0" borderId="2" xfId="22" applyNumberFormat="1" applyFont="1" applyBorder="1" applyAlignment="1" applyProtection="1">
      <alignment horizontal="center" vertical="top" wrapText="1"/>
      <protection locked="0"/>
    </xf>
    <xf numFmtId="49" fontId="16" fillId="0" borderId="0" xfId="22" applyNumberFormat="1" applyFont="1" applyAlignment="1" applyProtection="1">
      <alignment horizontal="center" vertical="top"/>
      <protection locked="0"/>
    </xf>
    <xf numFmtId="0" fontId="32" fillId="0" borderId="3" xfId="0" applyFont="1" applyBorder="1" applyAlignment="1">
      <alignment horizontal="left" vertical="top" wrapText="1"/>
    </xf>
    <xf numFmtId="0" fontId="32" fillId="0" borderId="19" xfId="0" applyFont="1" applyBorder="1" applyAlignment="1">
      <alignment horizontal="left" vertical="top" wrapText="1"/>
    </xf>
    <xf numFmtId="0" fontId="35" fillId="0" borderId="15" xfId="0" applyFont="1" applyBorder="1" applyAlignment="1">
      <alignment horizontal="left" wrapText="1"/>
    </xf>
    <xf numFmtId="0" fontId="35" fillId="0" borderId="0" xfId="0" applyFont="1" applyBorder="1" applyAlignment="1">
      <alignment horizontal="left" wrapText="1"/>
    </xf>
    <xf numFmtId="0" fontId="35" fillId="0" borderId="39" xfId="0" applyFont="1" applyBorder="1" applyAlignment="1">
      <alignment horizontal="left" wrapText="1"/>
    </xf>
    <xf numFmtId="0" fontId="30" fillId="0" borderId="19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left" vertical="top" wrapText="1"/>
    </xf>
    <xf numFmtId="0" fontId="33" fillId="0" borderId="13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33" fillId="0" borderId="17" xfId="0" applyFont="1" applyBorder="1" applyAlignment="1">
      <alignment horizontal="left" vertical="top" wrapText="1"/>
    </xf>
    <xf numFmtId="0" fontId="29" fillId="0" borderId="0" xfId="0" applyFont="1" applyAlignment="1">
      <alignment horizontal="center" vertical="top"/>
    </xf>
    <xf numFmtId="0" fontId="31" fillId="0" borderId="0" xfId="0" applyFont="1" applyBorder="1" applyAlignment="1">
      <alignment horizontal="center" vertical="top" wrapText="1"/>
    </xf>
    <xf numFmtId="0" fontId="38" fillId="0" borderId="0" xfId="0" applyFont="1" applyAlignment="1">
      <alignment horizontal="left" wrapText="1"/>
    </xf>
    <xf numFmtId="0" fontId="34" fillId="0" borderId="0" xfId="0" applyFont="1" applyAlignment="1">
      <alignment horizontal="left" wrapText="1"/>
    </xf>
    <xf numFmtId="0" fontId="38" fillId="0" borderId="7" xfId="0" applyFont="1" applyBorder="1" applyAlignment="1">
      <alignment horizontal="left" wrapText="1"/>
    </xf>
    <xf numFmtId="0" fontId="34" fillId="0" borderId="7" xfId="0" applyFont="1" applyBorder="1" applyAlignment="1">
      <alignment horizontal="left" wrapText="1"/>
    </xf>
    <xf numFmtId="0" fontId="34" fillId="0" borderId="0" xfId="0" applyFont="1" applyBorder="1" applyAlignment="1">
      <alignment horizontal="left" wrapText="1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  <xf numFmtId="0" fontId="33" fillId="0" borderId="0" xfId="0" applyFont="1" applyAlignment="1">
      <alignment horizontal="left" vertical="top" wrapText="1"/>
    </xf>
    <xf numFmtId="0" fontId="31" fillId="0" borderId="19" xfId="0" applyFont="1" applyBorder="1" applyAlignment="1">
      <alignment horizontal="right" vertical="top" wrapText="1"/>
    </xf>
    <xf numFmtId="0" fontId="31" fillId="0" borderId="1" xfId="0" applyFont="1" applyBorder="1" applyAlignment="1">
      <alignment horizontal="right" vertical="top" wrapText="1"/>
    </xf>
    <xf numFmtId="0" fontId="31" fillId="0" borderId="17" xfId="0" applyFont="1" applyBorder="1" applyAlignment="1">
      <alignment horizontal="right" vertical="top" wrapText="1"/>
    </xf>
    <xf numFmtId="0" fontId="0" fillId="0" borderId="14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5" fillId="0" borderId="18" xfId="0" applyFont="1" applyBorder="1" applyAlignment="1">
      <alignment horizontal="left" wrapText="1"/>
    </xf>
    <xf numFmtId="0" fontId="35" fillId="0" borderId="7" xfId="0" applyFont="1" applyBorder="1" applyAlignment="1">
      <alignment horizontal="left" wrapText="1"/>
    </xf>
    <xf numFmtId="0" fontId="35" fillId="0" borderId="40" xfId="0" applyFont="1" applyBorder="1" applyAlignment="1">
      <alignment horizontal="left" wrapText="1"/>
    </xf>
  </cellXfs>
  <cellStyles count="31">
    <cellStyle name="S0" xfId="1"/>
    <cellStyle name="S1" xfId="2"/>
    <cellStyle name="S10" xfId="3"/>
    <cellStyle name="S11" xfId="4"/>
    <cellStyle name="S13" xfId="5"/>
    <cellStyle name="S14" xfId="6"/>
    <cellStyle name="S15" xfId="7"/>
    <cellStyle name="S16" xfId="8"/>
    <cellStyle name="S17" xfId="9"/>
    <cellStyle name="S2" xfId="10"/>
    <cellStyle name="S3" xfId="11"/>
    <cellStyle name="S4" xfId="12"/>
    <cellStyle name="S5" xfId="13"/>
    <cellStyle name="S6" xfId="14"/>
    <cellStyle name="S7" xfId="15"/>
    <cellStyle name="S8" xfId="16"/>
    <cellStyle name="S9" xfId="17"/>
    <cellStyle name="Вывод 2" xfId="18"/>
    <cellStyle name="Вывод_ВЛ-6кВ Поселок АКУ варинт заказчика (выполнение)" xfId="19"/>
    <cellStyle name="Вывод_Селезенево вариант заказчика" xfId="20"/>
    <cellStyle name="Обычный" xfId="0" builtinId="0"/>
    <cellStyle name="Обычный 2" xfId="21"/>
    <cellStyle name="Обычный 2 2" xfId="22"/>
    <cellStyle name="Обычный 2 3" xfId="23"/>
    <cellStyle name="Обычный 3" xfId="24"/>
    <cellStyle name="Обычный 4" xfId="25"/>
    <cellStyle name="Обычный_Xl0000038" xfId="26"/>
    <cellStyle name="Обычный_Максатиха реклоузер" xfId="27"/>
    <cellStyle name="Обычный_Образец расчёта ПТП для сметчиков" xfId="28"/>
    <cellStyle name="Обычный_ПИР ВЛ-0,4-20кВ" xfId="29"/>
    <cellStyle name="Финансовый 2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topLeftCell="A28" zoomScaleNormal="100" workbookViewId="0">
      <selection activeCell="L46" sqref="L46"/>
    </sheetView>
  </sheetViews>
  <sheetFormatPr defaultRowHeight="12.75"/>
  <cols>
    <col min="1" max="1" width="9" style="1" customWidth="1"/>
    <col min="2" max="2" width="26" style="1" customWidth="1"/>
    <col min="3" max="3" width="46.140625" style="1" customWidth="1"/>
    <col min="4" max="4" width="14.42578125" style="1" customWidth="1"/>
    <col min="5" max="5" width="12.28515625" style="1" customWidth="1"/>
    <col min="6" max="6" width="14.140625" style="1" customWidth="1"/>
    <col min="7" max="7" width="12.7109375" style="1" customWidth="1"/>
    <col min="8" max="8" width="14.85546875" style="1" customWidth="1"/>
    <col min="9" max="9" width="11.140625" style="1" customWidth="1"/>
    <col min="10" max="11" width="11.5703125" style="1" bestFit="1" customWidth="1"/>
    <col min="12" max="16384" width="9.140625" style="1"/>
  </cols>
  <sheetData>
    <row r="1" spans="1:9" hidden="1">
      <c r="B1" s="2"/>
      <c r="C1" s="2"/>
      <c r="D1" s="2"/>
      <c r="H1" s="3"/>
    </row>
    <row r="2" spans="1:9" ht="9.75" customHeight="1">
      <c r="D2" s="2"/>
      <c r="G2" s="3" t="s">
        <v>3</v>
      </c>
    </row>
    <row r="3" spans="1:9">
      <c r="D3" s="2"/>
      <c r="H3" s="3"/>
    </row>
    <row r="4" spans="1:9">
      <c r="B4" s="4" t="s">
        <v>2</v>
      </c>
      <c r="C4" s="5"/>
      <c r="D4" s="5"/>
      <c r="E4" s="6" t="s">
        <v>1</v>
      </c>
      <c r="F4" s="7"/>
      <c r="G4" s="8"/>
      <c r="H4" s="3"/>
    </row>
    <row r="5" spans="1:9" ht="2.25" customHeight="1">
      <c r="B5" s="4"/>
      <c r="C5" s="5"/>
      <c r="D5" s="7"/>
      <c r="H5" s="7"/>
    </row>
    <row r="6" spans="1:9" ht="27" customHeight="1">
      <c r="B6" s="9"/>
      <c r="C6" s="7"/>
      <c r="D6" s="7"/>
      <c r="E6" s="155"/>
      <c r="F6" s="155"/>
      <c r="G6" s="155"/>
      <c r="H6" s="7"/>
    </row>
    <row r="7" spans="1:9" ht="12.75" customHeight="1">
      <c r="B7" s="155" t="s">
        <v>38</v>
      </c>
      <c r="C7" s="156"/>
      <c r="D7" s="156"/>
      <c r="E7" s="6" t="s">
        <v>4</v>
      </c>
      <c r="F7" s="6"/>
      <c r="G7" s="6"/>
      <c r="H7" s="7"/>
    </row>
    <row r="8" spans="1:9">
      <c r="B8" s="10" t="s">
        <v>39</v>
      </c>
      <c r="C8" s="5"/>
      <c r="D8" s="5"/>
      <c r="E8" s="10" t="s">
        <v>39</v>
      </c>
      <c r="F8" s="11"/>
      <c r="G8" s="11"/>
      <c r="H8" s="3"/>
    </row>
    <row r="9" spans="1:9" ht="15">
      <c r="B9" s="12"/>
      <c r="C9" s="12"/>
      <c r="D9" s="12"/>
      <c r="E9" s="12"/>
      <c r="F9" s="12"/>
      <c r="G9" s="12"/>
      <c r="H9" s="3"/>
    </row>
    <row r="10" spans="1:9" ht="0.75" customHeight="1">
      <c r="D10" s="2"/>
      <c r="H10" s="3"/>
    </row>
    <row r="11" spans="1:9" ht="12.75" hidden="1" customHeight="1">
      <c r="D11" s="2"/>
      <c r="F11" s="13"/>
    </row>
    <row r="12" spans="1:9" hidden="1">
      <c r="D12" s="14"/>
      <c r="E12" s="14"/>
      <c r="F12" s="14"/>
      <c r="G12" s="14"/>
    </row>
    <row r="13" spans="1:9">
      <c r="A13" s="157" t="s">
        <v>5</v>
      </c>
      <c r="B13" s="157"/>
      <c r="C13" s="157"/>
      <c r="D13" s="15">
        <f>H46</f>
        <v>11751.691826266153</v>
      </c>
      <c r="E13" s="16" t="s">
        <v>6</v>
      </c>
    </row>
    <row r="14" spans="1:9">
      <c r="A14" s="158" t="s">
        <v>7</v>
      </c>
      <c r="B14" s="158"/>
      <c r="C14" s="158"/>
      <c r="D14" s="158"/>
      <c r="E14" s="158"/>
      <c r="F14" s="158"/>
      <c r="G14" s="158"/>
      <c r="H14" s="158"/>
    </row>
    <row r="15" spans="1:9">
      <c r="A15" s="159" t="s">
        <v>8</v>
      </c>
      <c r="B15" s="159"/>
      <c r="C15" s="159"/>
      <c r="D15" s="159"/>
      <c r="E15" s="159"/>
      <c r="F15" s="159"/>
      <c r="G15" s="159"/>
      <c r="H15" s="159"/>
    </row>
    <row r="16" spans="1:9" ht="32.25" customHeight="1">
      <c r="A16" s="146" t="s">
        <v>81</v>
      </c>
      <c r="B16" s="146"/>
      <c r="C16" s="146"/>
      <c r="D16" s="146"/>
      <c r="E16" s="146"/>
      <c r="F16" s="146"/>
      <c r="G16" s="146"/>
      <c r="H16" s="146"/>
      <c r="I16" s="69"/>
    </row>
    <row r="17" spans="1:9" hidden="1">
      <c r="A17" s="17"/>
      <c r="B17" s="17"/>
      <c r="C17" s="17"/>
      <c r="D17" s="17"/>
      <c r="E17" s="17"/>
      <c r="F17" s="17"/>
      <c r="G17" s="17"/>
      <c r="H17" s="17"/>
    </row>
    <row r="18" spans="1:9" ht="14.25" customHeight="1" thickBot="1">
      <c r="A18" s="148" t="s">
        <v>91</v>
      </c>
      <c r="B18" s="148"/>
      <c r="C18" s="148"/>
      <c r="D18" s="148"/>
      <c r="E18" s="148"/>
      <c r="F18" s="148"/>
      <c r="G18" s="148"/>
      <c r="H18" s="148"/>
    </row>
    <row r="19" spans="1:9" s="18" customFormat="1" ht="14.25" customHeight="1">
      <c r="A19" s="149" t="s">
        <v>9</v>
      </c>
      <c r="B19" s="151" t="s">
        <v>10</v>
      </c>
      <c r="C19" s="151" t="s">
        <v>11</v>
      </c>
      <c r="D19" s="151" t="s">
        <v>12</v>
      </c>
      <c r="E19" s="151"/>
      <c r="F19" s="151"/>
      <c r="G19" s="151"/>
      <c r="H19" s="153" t="s">
        <v>13</v>
      </c>
    </row>
    <row r="20" spans="1:9" s="18" customFormat="1" ht="39" customHeight="1">
      <c r="A20" s="150"/>
      <c r="B20" s="152"/>
      <c r="C20" s="152"/>
      <c r="D20" s="19" t="s">
        <v>14</v>
      </c>
      <c r="E20" s="19" t="s">
        <v>15</v>
      </c>
      <c r="F20" s="19" t="s">
        <v>16</v>
      </c>
      <c r="G20" s="19" t="s">
        <v>17</v>
      </c>
      <c r="H20" s="154"/>
    </row>
    <row r="21" spans="1:9">
      <c r="A21" s="20">
        <v>1</v>
      </c>
      <c r="B21" s="21">
        <v>2</v>
      </c>
      <c r="C21" s="21">
        <v>3</v>
      </c>
      <c r="D21" s="21">
        <v>4</v>
      </c>
      <c r="E21" s="21">
        <v>5</v>
      </c>
      <c r="F21" s="21">
        <v>6</v>
      </c>
      <c r="G21" s="21">
        <v>7</v>
      </c>
      <c r="H21" s="22">
        <v>8</v>
      </c>
    </row>
    <row r="22" spans="1:9">
      <c r="A22" s="58">
        <v>1</v>
      </c>
      <c r="B22" s="59" t="s">
        <v>40</v>
      </c>
      <c r="C22" s="59" t="s">
        <v>41</v>
      </c>
      <c r="D22" s="60"/>
      <c r="E22" s="61"/>
      <c r="F22" s="61"/>
      <c r="G22" s="61"/>
      <c r="H22" s="62"/>
    </row>
    <row r="23" spans="1:9" ht="25.5">
      <c r="A23" s="58">
        <v>2</v>
      </c>
      <c r="B23" s="23"/>
      <c r="C23" s="23" t="s">
        <v>78</v>
      </c>
      <c r="D23" s="25">
        <v>146.22499999999999</v>
      </c>
      <c r="E23" s="25"/>
      <c r="F23" s="25"/>
      <c r="G23" s="25">
        <v>0</v>
      </c>
      <c r="H23" s="26">
        <f>D23+G23</f>
        <v>146.22499999999999</v>
      </c>
    </row>
    <row r="24" spans="1:9">
      <c r="A24" s="58">
        <v>3</v>
      </c>
      <c r="B24" s="23"/>
      <c r="C24" s="23" t="s">
        <v>42</v>
      </c>
      <c r="D24" s="24">
        <f>D23</f>
        <v>146.22499999999999</v>
      </c>
      <c r="E24" s="24">
        <f>E23</f>
        <v>0</v>
      </c>
      <c r="F24" s="24">
        <f>F23</f>
        <v>0</v>
      </c>
      <c r="G24" s="24">
        <f>G23</f>
        <v>0</v>
      </c>
      <c r="H24" s="33">
        <f>H22+H23</f>
        <v>146.22499999999999</v>
      </c>
    </row>
    <row r="25" spans="1:9">
      <c r="A25" s="58">
        <v>4</v>
      </c>
      <c r="B25" s="59" t="s">
        <v>18</v>
      </c>
      <c r="C25" s="59" t="s">
        <v>19</v>
      </c>
      <c r="D25" s="60"/>
      <c r="E25" s="61"/>
      <c r="F25" s="61"/>
      <c r="G25" s="61"/>
      <c r="H25" s="62"/>
      <c r="I25" s="27"/>
    </row>
    <row r="26" spans="1:9" ht="16.5" customHeight="1">
      <c r="A26" s="58">
        <v>5</v>
      </c>
      <c r="B26" s="23"/>
      <c r="C26" s="28" t="s">
        <v>95</v>
      </c>
      <c r="D26" s="29">
        <f>853.016*3.9+15*1</f>
        <v>3341.7623999999996</v>
      </c>
      <c r="E26" s="30"/>
      <c r="F26" s="30"/>
      <c r="G26" s="30">
        <f>D26*2.5%</f>
        <v>83.544060000000002</v>
      </c>
      <c r="H26" s="35">
        <f>D26+G26</f>
        <v>3425.3064599999998</v>
      </c>
    </row>
    <row r="27" spans="1:9" ht="16.5" customHeight="1">
      <c r="A27" s="58">
        <v>6</v>
      </c>
      <c r="B27" s="23"/>
      <c r="C27" s="28" t="s">
        <v>96</v>
      </c>
      <c r="D27" s="29">
        <f>1.25*965.02696+15*1</f>
        <v>1221.2837</v>
      </c>
      <c r="E27" s="30"/>
      <c r="F27" s="30"/>
      <c r="G27" s="30">
        <f>D27*2.5%</f>
        <v>30.532092500000001</v>
      </c>
      <c r="H27" s="35">
        <f>D27+G27</f>
        <v>1251.8157925</v>
      </c>
    </row>
    <row r="28" spans="1:9" ht="16.5" customHeight="1">
      <c r="A28" s="58">
        <v>7</v>
      </c>
      <c r="B28" s="23"/>
      <c r="C28" s="28" t="s">
        <v>97</v>
      </c>
      <c r="D28" s="29">
        <f>1.04*834.534</f>
        <v>867.91536000000008</v>
      </c>
      <c r="E28" s="30"/>
      <c r="F28" s="30"/>
      <c r="G28" s="30">
        <f>D28*2.5%</f>
        <v>21.697884000000002</v>
      </c>
      <c r="H28" s="35">
        <f>D28+G28</f>
        <v>889.61324400000012</v>
      </c>
    </row>
    <row r="29" spans="1:9" ht="16.5" customHeight="1">
      <c r="A29" s="58">
        <v>8</v>
      </c>
      <c r="B29" s="23"/>
      <c r="C29" s="28" t="s">
        <v>98</v>
      </c>
      <c r="D29" s="29">
        <f>1.2*34.5</f>
        <v>41.4</v>
      </c>
      <c r="E29" s="30"/>
      <c r="F29" s="30"/>
      <c r="G29" s="30">
        <f>D29*2.5%</f>
        <v>1.0349999999999999</v>
      </c>
      <c r="H29" s="35">
        <f>D29+G29</f>
        <v>42.434999999999995</v>
      </c>
    </row>
    <row r="30" spans="1:9" ht="17.25" customHeight="1">
      <c r="A30" s="58">
        <v>9</v>
      </c>
      <c r="B30" s="23"/>
      <c r="C30" s="28" t="s">
        <v>77</v>
      </c>
      <c r="D30" s="29">
        <f>5*86</f>
        <v>430</v>
      </c>
      <c r="E30" s="30"/>
      <c r="F30" s="30">
        <f>((180+81+35)*4)+(1*(35+140+114))</f>
        <v>1473</v>
      </c>
      <c r="G30" s="30">
        <f>27*5</f>
        <v>135</v>
      </c>
      <c r="H30" s="35">
        <f>SUM(D30:G30)</f>
        <v>2038</v>
      </c>
    </row>
    <row r="31" spans="1:9">
      <c r="A31" s="58">
        <v>10</v>
      </c>
      <c r="B31" s="23"/>
      <c r="C31" s="23" t="s">
        <v>20</v>
      </c>
      <c r="D31" s="24">
        <f>SUM(D26:D30)</f>
        <v>5902.3614599999992</v>
      </c>
      <c r="E31" s="24">
        <f>SUM(E26:E30)</f>
        <v>0</v>
      </c>
      <c r="F31" s="24">
        <f>SUM(F26:F30)</f>
        <v>1473</v>
      </c>
      <c r="G31" s="24">
        <f>SUM(G26:G30)</f>
        <v>271.80903650000005</v>
      </c>
      <c r="H31" s="33">
        <f>SUM(H26:H30)</f>
        <v>7647.1704964999999</v>
      </c>
    </row>
    <row r="32" spans="1:9">
      <c r="A32" s="58">
        <v>11</v>
      </c>
      <c r="B32" s="31"/>
      <c r="C32" s="23" t="s">
        <v>21</v>
      </c>
      <c r="D32" s="32">
        <f>D31+D24</f>
        <v>6048.5864599999995</v>
      </c>
      <c r="E32" s="32">
        <f>E31+E24</f>
        <v>0</v>
      </c>
      <c r="F32" s="32">
        <f>F31+F24</f>
        <v>1473</v>
      </c>
      <c r="G32" s="32">
        <f>G31+G24</f>
        <v>271.80903650000005</v>
      </c>
      <c r="H32" s="34">
        <f>H31+H24</f>
        <v>7793.3954965000003</v>
      </c>
    </row>
    <row r="33" spans="1:9">
      <c r="A33" s="58">
        <v>12</v>
      </c>
      <c r="B33" s="59" t="s">
        <v>22</v>
      </c>
      <c r="C33" s="59" t="s">
        <v>23</v>
      </c>
      <c r="D33" s="63"/>
      <c r="E33" s="63"/>
      <c r="F33" s="63"/>
      <c r="G33" s="63"/>
      <c r="H33" s="64"/>
      <c r="I33" s="27"/>
    </row>
    <row r="34" spans="1:9" ht="25.5">
      <c r="A34" s="58">
        <v>13</v>
      </c>
      <c r="B34" s="23" t="s">
        <v>36</v>
      </c>
      <c r="C34" s="23" t="s">
        <v>92</v>
      </c>
      <c r="D34" s="32">
        <f>D32*0.02</f>
        <v>120.9717292</v>
      </c>
      <c r="E34" s="32">
        <v>0</v>
      </c>
      <c r="F34" s="32"/>
      <c r="G34" s="32"/>
      <c r="H34" s="34">
        <f>D34</f>
        <v>120.9717292</v>
      </c>
      <c r="I34" s="27"/>
    </row>
    <row r="35" spans="1:9">
      <c r="A35" s="58">
        <v>14</v>
      </c>
      <c r="B35" s="27"/>
      <c r="C35" s="23" t="s">
        <v>24</v>
      </c>
      <c r="D35" s="71">
        <f>D34+D32</f>
        <v>6169.5581891999991</v>
      </c>
      <c r="E35" s="67">
        <f>E34+E32</f>
        <v>0</v>
      </c>
      <c r="F35" s="67">
        <f>F34+F32</f>
        <v>1473</v>
      </c>
      <c r="G35" s="71">
        <f>G34+G32</f>
        <v>271.80903650000005</v>
      </c>
      <c r="H35" s="74">
        <f>H34+H32</f>
        <v>7914.3672256999998</v>
      </c>
      <c r="I35" s="27"/>
    </row>
    <row r="36" spans="1:9">
      <c r="A36" s="58">
        <v>15</v>
      </c>
      <c r="B36" s="59" t="s">
        <v>25</v>
      </c>
      <c r="C36" s="59" t="s">
        <v>26</v>
      </c>
      <c r="D36" s="60"/>
      <c r="E36" s="60"/>
      <c r="F36" s="60"/>
      <c r="G36" s="60"/>
      <c r="H36" s="64"/>
      <c r="I36" s="27"/>
    </row>
    <row r="37" spans="1:9" ht="38.25">
      <c r="A37" s="58">
        <v>16</v>
      </c>
      <c r="B37" s="52" t="s">
        <v>37</v>
      </c>
      <c r="C37" s="23" t="s">
        <v>93</v>
      </c>
      <c r="D37" s="24">
        <f>D35*0.019</f>
        <v>117.22160559479998</v>
      </c>
      <c r="E37" s="24">
        <v>0</v>
      </c>
      <c r="F37" s="24" t="s">
        <v>0</v>
      </c>
      <c r="G37" s="24" t="s">
        <v>0</v>
      </c>
      <c r="H37" s="34">
        <f>D37</f>
        <v>117.22160559479998</v>
      </c>
      <c r="I37" s="27"/>
    </row>
    <row r="38" spans="1:9">
      <c r="A38" s="58">
        <v>17</v>
      </c>
      <c r="B38" s="23"/>
      <c r="C38" s="23" t="s">
        <v>27</v>
      </c>
      <c r="D38" s="72">
        <f>D37+D35</f>
        <v>6286.7797947947993</v>
      </c>
      <c r="E38" s="68">
        <f>E37+E35</f>
        <v>0</v>
      </c>
      <c r="F38" s="68">
        <f>F35</f>
        <v>1473</v>
      </c>
      <c r="G38" s="72">
        <f>G35</f>
        <v>271.80903650000005</v>
      </c>
      <c r="H38" s="73">
        <f>H37+H35</f>
        <v>8031.5888312948</v>
      </c>
    </row>
    <row r="39" spans="1:9">
      <c r="A39" s="58">
        <v>18</v>
      </c>
      <c r="B39" s="59" t="s">
        <v>28</v>
      </c>
      <c r="C39" s="59" t="s">
        <v>29</v>
      </c>
      <c r="D39" s="60"/>
      <c r="E39" s="60"/>
      <c r="F39" s="60"/>
      <c r="G39" s="60"/>
      <c r="H39" s="65"/>
      <c r="I39" s="27"/>
    </row>
    <row r="40" spans="1:9">
      <c r="A40" s="58">
        <v>19</v>
      </c>
      <c r="B40" s="23" t="s">
        <v>44</v>
      </c>
      <c r="C40" s="23" t="s">
        <v>94</v>
      </c>
      <c r="D40" s="24"/>
      <c r="E40" s="24"/>
      <c r="F40" s="24"/>
      <c r="G40" s="29">
        <f>H32*10%</f>
        <v>779.33954965000009</v>
      </c>
      <c r="H40" s="35">
        <f>G40</f>
        <v>779.33954965000009</v>
      </c>
    </row>
    <row r="41" spans="1:9">
      <c r="A41" s="58">
        <v>20</v>
      </c>
      <c r="B41" s="23" t="s">
        <v>44</v>
      </c>
      <c r="C41" s="23" t="s">
        <v>43</v>
      </c>
      <c r="D41" s="24"/>
      <c r="E41" s="24"/>
      <c r="F41" s="24"/>
      <c r="G41" s="29">
        <f>топог!G26/1000</f>
        <v>242.76331879800006</v>
      </c>
      <c r="H41" s="35">
        <f>G41</f>
        <v>242.76331879800006</v>
      </c>
    </row>
    <row r="42" spans="1:9">
      <c r="A42" s="58">
        <v>21</v>
      </c>
      <c r="B42" s="23"/>
      <c r="C42" s="23" t="s">
        <v>31</v>
      </c>
      <c r="D42" s="24">
        <f>D41+D40</f>
        <v>0</v>
      </c>
      <c r="E42" s="24">
        <f t="shared" ref="E42:H42" si="0">E41+E40</f>
        <v>0</v>
      </c>
      <c r="F42" s="24">
        <f t="shared" si="0"/>
        <v>0</v>
      </c>
      <c r="G42" s="24">
        <f t="shared" si="0"/>
        <v>1022.1028684480002</v>
      </c>
      <c r="H42" s="24">
        <f t="shared" si="0"/>
        <v>1022.1028684480002</v>
      </c>
    </row>
    <row r="43" spans="1:9" ht="25.5">
      <c r="A43" s="58">
        <v>22</v>
      </c>
      <c r="B43" s="23" t="s">
        <v>30</v>
      </c>
      <c r="C43" s="23" t="s">
        <v>76</v>
      </c>
      <c r="D43" s="24">
        <f>(D42+D38)*0.1</f>
        <v>628.67797947947997</v>
      </c>
      <c r="E43" s="24">
        <f t="shared" ref="E43:H43" si="1">(E42+E38)*0.1</f>
        <v>0</v>
      </c>
      <c r="F43" s="24">
        <f t="shared" si="1"/>
        <v>147.30000000000001</v>
      </c>
      <c r="G43" s="24">
        <f t="shared" si="1"/>
        <v>129.39119049480004</v>
      </c>
      <c r="H43" s="24">
        <f t="shared" si="1"/>
        <v>905.36916997428</v>
      </c>
    </row>
    <row r="44" spans="1:9" ht="16.5" customHeight="1">
      <c r="A44" s="58">
        <v>23</v>
      </c>
      <c r="B44" s="36"/>
      <c r="C44" s="37" t="s">
        <v>32</v>
      </c>
      <c r="D44" s="38">
        <f>D43+D42+D38</f>
        <v>6915.4577742742795</v>
      </c>
      <c r="E44" s="38">
        <f t="shared" ref="E44:H44" si="2">E43+E42+E38</f>
        <v>0</v>
      </c>
      <c r="F44" s="38">
        <f t="shared" si="2"/>
        <v>1620.3</v>
      </c>
      <c r="G44" s="38">
        <f t="shared" si="2"/>
        <v>1423.3030954428002</v>
      </c>
      <c r="H44" s="38">
        <f t="shared" si="2"/>
        <v>9959.0608697170792</v>
      </c>
    </row>
    <row r="45" spans="1:9" ht="33" customHeight="1">
      <c r="A45" s="58">
        <v>24</v>
      </c>
      <c r="B45" s="53" t="s">
        <v>33</v>
      </c>
      <c r="C45" s="54" t="s">
        <v>34</v>
      </c>
      <c r="D45" s="24">
        <f>D44*0.18</f>
        <v>1244.7823993693703</v>
      </c>
      <c r="E45" s="24">
        <f>E44*0.18</f>
        <v>0</v>
      </c>
      <c r="F45" s="24">
        <f>F44*0.18</f>
        <v>291.654</v>
      </c>
      <c r="G45" s="24">
        <f>G44*0.18</f>
        <v>256.19455717970402</v>
      </c>
      <c r="H45" s="33">
        <f>H44*0.18</f>
        <v>1792.6309565490742</v>
      </c>
    </row>
    <row r="46" spans="1:9" ht="37.5" customHeight="1" thickBot="1">
      <c r="A46" s="66">
        <v>25</v>
      </c>
      <c r="B46" s="55"/>
      <c r="C46" s="56" t="s">
        <v>35</v>
      </c>
      <c r="D46" s="57">
        <f>D44+D45</f>
        <v>8160.2401736436495</v>
      </c>
      <c r="E46" s="57">
        <f>E44+E45</f>
        <v>0</v>
      </c>
      <c r="F46" s="57">
        <f>F44+F45</f>
        <v>1911.954</v>
      </c>
      <c r="G46" s="57">
        <f>G44+G45</f>
        <v>1679.4976526225041</v>
      </c>
      <c r="H46" s="70">
        <f>H44+H45</f>
        <v>11751.691826266153</v>
      </c>
    </row>
    <row r="47" spans="1:9" ht="13.5" customHeight="1">
      <c r="A47" s="39"/>
      <c r="B47" s="40"/>
      <c r="C47" s="41"/>
      <c r="D47" s="42"/>
      <c r="E47" s="42"/>
      <c r="F47" s="42"/>
      <c r="G47" s="42"/>
      <c r="H47" s="42"/>
    </row>
    <row r="48" spans="1:9" ht="16.5" hidden="1" customHeight="1">
      <c r="A48" s="39"/>
      <c r="B48" s="40"/>
      <c r="C48" s="41"/>
      <c r="D48" s="42"/>
      <c r="E48" s="42"/>
      <c r="F48" s="42"/>
      <c r="G48" s="42"/>
      <c r="H48" s="42"/>
    </row>
    <row r="49" spans="1:9" hidden="1">
      <c r="B49" s="43"/>
      <c r="C49" s="43"/>
      <c r="D49" s="44"/>
      <c r="E49" s="44"/>
      <c r="F49" s="44"/>
      <c r="G49" s="44"/>
      <c r="H49" s="44"/>
    </row>
    <row r="50" spans="1:9" hidden="1">
      <c r="A50" s="45"/>
      <c r="B50" s="45"/>
      <c r="C50" s="46"/>
      <c r="D50" s="46"/>
      <c r="E50" s="46"/>
      <c r="F50" s="46"/>
      <c r="G50" s="46"/>
      <c r="H50" s="46"/>
    </row>
    <row r="51" spans="1:9" ht="0.75" customHeight="1">
      <c r="A51" s="45"/>
      <c r="B51" s="45"/>
      <c r="C51" s="46"/>
      <c r="D51" s="46"/>
      <c r="E51" s="46"/>
      <c r="F51" s="46"/>
      <c r="G51" s="46"/>
      <c r="H51" s="46"/>
    </row>
    <row r="52" spans="1:9">
      <c r="A52" s="122"/>
      <c r="B52" s="123"/>
      <c r="C52" s="124"/>
      <c r="D52" s="47"/>
      <c r="E52" s="48"/>
      <c r="F52" s="48"/>
      <c r="G52" s="48"/>
      <c r="H52" s="48"/>
    </row>
    <row r="53" spans="1:9">
      <c r="A53" s="125"/>
      <c r="B53" s="125"/>
      <c r="C53" s="125"/>
      <c r="D53" s="49"/>
      <c r="E53" s="48"/>
      <c r="F53" s="48"/>
      <c r="G53" s="48"/>
      <c r="H53" s="48"/>
    </row>
    <row r="54" spans="1:9">
      <c r="A54" s="147"/>
      <c r="B54" s="147"/>
      <c r="C54" s="122"/>
      <c r="D54" s="50"/>
      <c r="E54" s="48"/>
      <c r="F54" s="48"/>
      <c r="G54" s="48"/>
      <c r="H54" s="48"/>
    </row>
    <row r="55" spans="1:9">
      <c r="A55" s="51"/>
      <c r="B55" s="51"/>
      <c r="C55" s="51"/>
      <c r="D55" s="50"/>
      <c r="E55" s="48"/>
      <c r="F55" s="48"/>
      <c r="G55" s="48"/>
      <c r="H55" s="48"/>
    </row>
    <row r="58" spans="1:9" ht="13.5" thickBot="1"/>
    <row r="59" spans="1:9" ht="12.75" customHeight="1">
      <c r="B59" s="131" t="s">
        <v>82</v>
      </c>
      <c r="C59" s="132"/>
      <c r="D59" s="135" t="s">
        <v>83</v>
      </c>
      <c r="E59" s="136"/>
      <c r="F59" s="136"/>
      <c r="G59" s="136"/>
      <c r="H59" s="137"/>
      <c r="I59" s="138" t="s">
        <v>84</v>
      </c>
    </row>
    <row r="60" spans="1:9" ht="38.25">
      <c r="B60" s="133"/>
      <c r="C60" s="134"/>
      <c r="D60" s="113" t="str">
        <f>D20</f>
        <v>строительных работ</v>
      </c>
      <c r="E60" s="113" t="str">
        <f>E20</f>
        <v>монтажных работ</v>
      </c>
      <c r="F60" s="113" t="str">
        <f>F20</f>
        <v>оборудования, мебели, инвентаря</v>
      </c>
      <c r="G60" s="113" t="s">
        <v>85</v>
      </c>
      <c r="H60" s="114" t="s">
        <v>80</v>
      </c>
      <c r="I60" s="139"/>
    </row>
    <row r="61" spans="1:9" ht="15">
      <c r="B61" s="140" t="s">
        <v>86</v>
      </c>
      <c r="C61" s="141"/>
      <c r="D61" s="115">
        <f>D44</f>
        <v>6915.4577742742795</v>
      </c>
      <c r="E61" s="115" t="s">
        <v>87</v>
      </c>
      <c r="F61" s="115">
        <f>F44</f>
        <v>1620.3</v>
      </c>
      <c r="G61" s="115">
        <f>G42+G42*0.1</f>
        <v>1124.3131552928003</v>
      </c>
      <c r="H61" s="115">
        <f>G44-G61</f>
        <v>298.98994014999994</v>
      </c>
      <c r="I61" s="116">
        <f>SUM(D61:H61)</f>
        <v>9959.060869717081</v>
      </c>
    </row>
    <row r="62" spans="1:9" ht="15">
      <c r="B62" s="142" t="s">
        <v>88</v>
      </c>
      <c r="C62" s="143"/>
      <c r="D62" s="117">
        <v>5.98</v>
      </c>
      <c r="E62" s="117">
        <v>5.98</v>
      </c>
      <c r="F62" s="117">
        <v>3.66</v>
      </c>
      <c r="G62" s="117">
        <v>3.42</v>
      </c>
      <c r="H62" s="118">
        <v>7.21</v>
      </c>
      <c r="I62" s="119"/>
    </row>
    <row r="63" spans="1:9" ht="15">
      <c r="B63" s="142" t="s">
        <v>89</v>
      </c>
      <c r="C63" s="143"/>
      <c r="D63" s="117">
        <v>5.56</v>
      </c>
      <c r="E63" s="117">
        <v>5.56</v>
      </c>
      <c r="F63" s="117">
        <v>3.27</v>
      </c>
      <c r="G63" s="117">
        <v>3.13</v>
      </c>
      <c r="H63" s="118">
        <v>6.03</v>
      </c>
      <c r="I63" s="119"/>
    </row>
    <row r="64" spans="1:9" ht="15.75" thickBot="1">
      <c r="B64" s="144" t="s">
        <v>90</v>
      </c>
      <c r="C64" s="145"/>
      <c r="D64" s="120">
        <f>D61/D62*D63</f>
        <v>6429.7567265827738</v>
      </c>
      <c r="E64" s="120" t="s">
        <v>87</v>
      </c>
      <c r="F64" s="120">
        <f>F61/F62*F63</f>
        <v>1447.6450819672129</v>
      </c>
      <c r="G64" s="120">
        <f>G61/G62*G63</f>
        <v>1028.976659668557</v>
      </c>
      <c r="H64" s="120">
        <f>H61/H62*H63</f>
        <v>250.05677380090148</v>
      </c>
      <c r="I64" s="121">
        <f>SUM(D64:H64)</f>
        <v>9156.4352420194446</v>
      </c>
    </row>
    <row r="65" spans="2:9" ht="13.5" thickBot="1">
      <c r="B65" s="126"/>
      <c r="C65" s="127"/>
      <c r="D65" s="128"/>
      <c r="E65" s="129"/>
      <c r="F65" s="129"/>
      <c r="G65" s="129"/>
      <c r="H65" s="129"/>
      <c r="I65" s="130"/>
    </row>
  </sheetData>
  <mergeCells count="22">
    <mergeCell ref="E6:G6"/>
    <mergeCell ref="B7:D7"/>
    <mergeCell ref="A13:C13"/>
    <mergeCell ref="A14:H14"/>
    <mergeCell ref="A15:H15"/>
    <mergeCell ref="A16:H16"/>
    <mergeCell ref="A54:B54"/>
    <mergeCell ref="A18:H18"/>
    <mergeCell ref="A19:A20"/>
    <mergeCell ref="B19:B20"/>
    <mergeCell ref="C19:C20"/>
    <mergeCell ref="D19:G19"/>
    <mergeCell ref="H19:H20"/>
    <mergeCell ref="B65:C65"/>
    <mergeCell ref="D65:I65"/>
    <mergeCell ref="B59:C60"/>
    <mergeCell ref="D59:H59"/>
    <mergeCell ref="I59:I60"/>
    <mergeCell ref="B61:C61"/>
    <mergeCell ref="B62:C62"/>
    <mergeCell ref="B63:C63"/>
    <mergeCell ref="B64:C64"/>
  </mergeCells>
  <pageMargins left="0.39370078740157483" right="0.15748031496062992" top="0.31496062992125984" bottom="0.15748031496062992" header="0.31496062992125984" footer="0.15748031496062992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topLeftCell="A13" workbookViewId="0">
      <selection activeCell="D16" sqref="D16"/>
    </sheetView>
  </sheetViews>
  <sheetFormatPr defaultRowHeight="12.75"/>
  <cols>
    <col min="1" max="1" width="4.7109375" customWidth="1"/>
    <col min="2" max="2" width="10.42578125" customWidth="1"/>
    <col min="3" max="3" width="18.5703125" customWidth="1"/>
    <col min="4" max="4" width="11.85546875" customWidth="1"/>
    <col min="5" max="5" width="19.140625" customWidth="1"/>
    <col min="6" max="6" width="10.5703125" customWidth="1"/>
    <col min="7" max="7" width="16.140625" customWidth="1"/>
    <col min="9" max="9" width="10.28515625" customWidth="1"/>
    <col min="10" max="10" width="11" bestFit="1" customWidth="1"/>
  </cols>
  <sheetData>
    <row r="1" spans="1:10">
      <c r="A1" s="76" t="s">
        <v>45</v>
      </c>
      <c r="B1" s="76"/>
      <c r="F1" s="179" t="s">
        <v>46</v>
      </c>
      <c r="G1" s="179"/>
    </row>
    <row r="2" spans="1:10">
      <c r="A2" s="77" t="s">
        <v>55</v>
      </c>
      <c r="B2" s="78"/>
      <c r="F2" s="180" t="s">
        <v>56</v>
      </c>
      <c r="G2" s="181"/>
    </row>
    <row r="3" spans="1:10">
      <c r="A3" s="77" t="s">
        <v>55</v>
      </c>
      <c r="B3" s="78"/>
      <c r="C3" s="78"/>
      <c r="F3" s="180" t="s">
        <v>56</v>
      </c>
      <c r="G3" s="181"/>
    </row>
    <row r="4" spans="1:10">
      <c r="A4" s="77" t="s">
        <v>55</v>
      </c>
      <c r="B4" s="78"/>
      <c r="F4" s="180" t="s">
        <v>56</v>
      </c>
      <c r="G4" s="181"/>
    </row>
    <row r="7" spans="1:10" ht="18">
      <c r="A7" s="182" t="s">
        <v>57</v>
      </c>
      <c r="B7" s="182"/>
      <c r="C7" s="182"/>
      <c r="D7" s="182"/>
      <c r="E7" s="182"/>
      <c r="F7" s="182"/>
      <c r="G7" s="182"/>
      <c r="H7" s="79"/>
    </row>
    <row r="8" spans="1:10" ht="15.75">
      <c r="A8" s="172" t="s">
        <v>58</v>
      </c>
      <c r="B8" s="172"/>
      <c r="C8" s="172"/>
      <c r="D8" s="172"/>
      <c r="E8" s="172"/>
      <c r="F8" s="172"/>
      <c r="G8" s="172"/>
      <c r="H8" s="80"/>
      <c r="I8" s="80"/>
      <c r="J8" s="81"/>
    </row>
    <row r="9" spans="1:10" ht="27" customHeight="1">
      <c r="A9" s="173" t="str">
        <f>'сводный расчет'!A16:H16</f>
        <v>Западная  зона</v>
      </c>
      <c r="B9" s="173"/>
      <c r="C9" s="173"/>
      <c r="D9" s="173"/>
      <c r="E9" s="173"/>
      <c r="F9" s="173"/>
      <c r="G9" s="173"/>
      <c r="H9" s="82"/>
      <c r="I9" s="82"/>
      <c r="J9" s="81"/>
    </row>
    <row r="10" spans="1:10" ht="24" customHeight="1">
      <c r="A10" s="174" t="s">
        <v>48</v>
      </c>
      <c r="B10" s="174"/>
      <c r="C10" s="174"/>
      <c r="D10" s="175"/>
      <c r="E10" s="175"/>
      <c r="F10" s="175"/>
      <c r="G10" s="175"/>
      <c r="H10" s="111"/>
      <c r="I10" s="111"/>
      <c r="J10" s="81"/>
    </row>
    <row r="11" spans="1:10" ht="24" customHeight="1">
      <c r="A11" s="176" t="s">
        <v>49</v>
      </c>
      <c r="B11" s="176"/>
      <c r="C11" s="176"/>
      <c r="D11" s="177" t="s">
        <v>50</v>
      </c>
      <c r="E11" s="177"/>
      <c r="F11" s="177"/>
      <c r="G11" s="178"/>
      <c r="H11" s="111"/>
      <c r="I11" s="111"/>
      <c r="J11" s="81"/>
    </row>
    <row r="12" spans="1:10" ht="107.25" customHeight="1">
      <c r="A12" s="83" t="s">
        <v>51</v>
      </c>
      <c r="B12" s="83" t="s">
        <v>52</v>
      </c>
      <c r="C12" s="83" t="s">
        <v>59</v>
      </c>
      <c r="D12" s="160" t="s">
        <v>53</v>
      </c>
      <c r="E12" s="160"/>
      <c r="F12" s="161"/>
      <c r="G12" s="83" t="s">
        <v>60</v>
      </c>
      <c r="H12" s="84"/>
      <c r="I12" s="84"/>
      <c r="J12" s="81"/>
    </row>
    <row r="13" spans="1:10" ht="18" customHeight="1">
      <c r="A13" s="85">
        <v>1</v>
      </c>
      <c r="B13" s="85">
        <v>2</v>
      </c>
      <c r="C13" s="85">
        <v>3</v>
      </c>
      <c r="D13" s="165">
        <v>4</v>
      </c>
      <c r="E13" s="166"/>
      <c r="F13" s="167"/>
      <c r="G13" s="86">
        <v>5</v>
      </c>
      <c r="H13" s="87"/>
      <c r="I13" s="87"/>
      <c r="J13" s="81"/>
    </row>
    <row r="14" spans="1:10" ht="27.75" customHeight="1">
      <c r="A14" s="88"/>
      <c r="B14" s="187"/>
      <c r="C14" s="89" t="s">
        <v>61</v>
      </c>
      <c r="D14" s="168" t="s">
        <v>99</v>
      </c>
      <c r="E14" s="168"/>
      <c r="F14" s="169"/>
      <c r="G14" s="90">
        <f>12.39*2578*1.3*1.2*3.49/1000</f>
        <v>173.90186704800004</v>
      </c>
      <c r="H14" s="82"/>
      <c r="I14" s="91"/>
      <c r="J14" s="91"/>
    </row>
    <row r="15" spans="1:10" ht="31.5" customHeight="1">
      <c r="A15" s="92"/>
      <c r="B15" s="188"/>
      <c r="C15" s="94" t="s">
        <v>62</v>
      </c>
      <c r="D15" s="170" t="s">
        <v>100</v>
      </c>
      <c r="E15" s="170"/>
      <c r="F15" s="171"/>
      <c r="G15" s="95">
        <f>12.39*700*1.3*1.75*3.49/1000</f>
        <v>68.861451750000001</v>
      </c>
      <c r="H15" s="91"/>
      <c r="I15" s="91"/>
      <c r="J15" s="91"/>
    </row>
    <row r="16" spans="1:10">
      <c r="A16" s="92"/>
      <c r="B16" s="188"/>
      <c r="C16" s="96"/>
      <c r="D16" s="97" t="s">
        <v>63</v>
      </c>
      <c r="E16" s="98"/>
      <c r="F16" s="99"/>
      <c r="G16" s="100"/>
      <c r="H16" s="91"/>
      <c r="I16" s="91"/>
      <c r="J16" s="91"/>
    </row>
    <row r="17" spans="1:10" ht="27" customHeight="1">
      <c r="A17" s="92"/>
      <c r="B17" s="188"/>
      <c r="C17" s="96" t="s">
        <v>64</v>
      </c>
      <c r="D17" s="162" t="s">
        <v>65</v>
      </c>
      <c r="E17" s="163"/>
      <c r="F17" s="164"/>
      <c r="G17" s="101"/>
      <c r="H17" s="91"/>
      <c r="I17" s="91"/>
      <c r="J17" s="91"/>
    </row>
    <row r="18" spans="1:10" ht="41.25" customHeight="1">
      <c r="A18" s="92"/>
      <c r="B18" s="93"/>
      <c r="C18" s="96"/>
      <c r="D18" s="162" t="s">
        <v>66</v>
      </c>
      <c r="E18" s="163"/>
      <c r="F18" s="164"/>
      <c r="G18" s="101"/>
      <c r="H18" s="91"/>
      <c r="I18" s="91"/>
      <c r="J18" s="91"/>
    </row>
    <row r="19" spans="1:10" ht="24" customHeight="1">
      <c r="A19" s="92"/>
      <c r="B19" s="93"/>
      <c r="C19" s="96"/>
      <c r="D19" s="162"/>
      <c r="E19" s="163"/>
      <c r="F19" s="164"/>
      <c r="G19" s="101"/>
      <c r="H19" s="91"/>
      <c r="I19" s="91"/>
      <c r="J19" s="91"/>
    </row>
    <row r="20" spans="1:10" ht="18.75" customHeight="1">
      <c r="A20" s="92"/>
      <c r="B20" s="93"/>
      <c r="C20" s="96" t="s">
        <v>67</v>
      </c>
      <c r="D20" s="162" t="s">
        <v>68</v>
      </c>
      <c r="E20" s="163"/>
      <c r="F20" s="164"/>
      <c r="G20" s="101"/>
      <c r="H20" s="91"/>
      <c r="I20" s="91"/>
      <c r="J20" s="91"/>
    </row>
    <row r="21" spans="1:10" ht="30.75" customHeight="1">
      <c r="A21" s="92"/>
      <c r="B21" s="93"/>
      <c r="C21" s="96" t="s">
        <v>69</v>
      </c>
      <c r="D21" s="162" t="s">
        <v>70</v>
      </c>
      <c r="E21" s="163"/>
      <c r="F21" s="164"/>
      <c r="G21" s="101"/>
      <c r="H21" s="91"/>
      <c r="I21" s="91"/>
      <c r="J21" s="91"/>
    </row>
    <row r="22" spans="1:10" ht="27" customHeight="1">
      <c r="A22" s="92"/>
      <c r="B22" s="93"/>
      <c r="C22" s="96"/>
      <c r="D22" s="162" t="s">
        <v>71</v>
      </c>
      <c r="E22" s="163"/>
      <c r="F22" s="164"/>
      <c r="G22" s="101"/>
      <c r="H22" s="91"/>
      <c r="I22" s="91"/>
      <c r="J22" s="91"/>
    </row>
    <row r="23" spans="1:10" ht="28.5" customHeight="1">
      <c r="A23" s="92"/>
      <c r="B23" s="93"/>
      <c r="C23" s="96"/>
      <c r="D23" s="162"/>
      <c r="E23" s="163"/>
      <c r="F23" s="164"/>
      <c r="G23" s="101"/>
      <c r="H23" s="91"/>
      <c r="I23" s="91"/>
      <c r="J23" s="91"/>
    </row>
    <row r="24" spans="1:10" ht="51">
      <c r="A24" s="92"/>
      <c r="B24" s="93"/>
      <c r="C24" s="112" t="s">
        <v>72</v>
      </c>
      <c r="D24" s="162">
        <v>3.49</v>
      </c>
      <c r="E24" s="163"/>
      <c r="F24" s="164"/>
      <c r="G24" s="101"/>
      <c r="H24" s="91"/>
      <c r="I24" s="91"/>
      <c r="J24" s="91"/>
    </row>
    <row r="25" spans="1:10" ht="30" customHeight="1">
      <c r="A25" s="102"/>
      <c r="B25" s="103"/>
      <c r="C25" s="104"/>
      <c r="D25" s="189" t="s">
        <v>79</v>
      </c>
      <c r="E25" s="190"/>
      <c r="F25" s="191"/>
      <c r="G25" s="105"/>
      <c r="H25" s="91"/>
      <c r="I25" s="91"/>
      <c r="J25" s="91"/>
    </row>
    <row r="26" spans="1:10">
      <c r="A26" s="106"/>
      <c r="B26" s="106"/>
      <c r="C26" s="184" t="s">
        <v>73</v>
      </c>
      <c r="D26" s="185"/>
      <c r="E26" s="185"/>
      <c r="F26" s="186"/>
      <c r="G26" s="107">
        <f>(G14+G15)*1000</f>
        <v>242763.31879800005</v>
      </c>
      <c r="H26" s="82"/>
      <c r="I26" s="91"/>
      <c r="J26" s="91"/>
    </row>
    <row r="27" spans="1:10">
      <c r="A27" s="106"/>
      <c r="B27" s="106"/>
      <c r="C27" s="184" t="s">
        <v>74</v>
      </c>
      <c r="D27" s="185"/>
      <c r="E27" s="185"/>
      <c r="F27" s="186"/>
      <c r="G27" s="108">
        <f>G26*0.18</f>
        <v>43697.397383640011</v>
      </c>
      <c r="H27" s="91"/>
      <c r="I27" s="91"/>
      <c r="J27" s="91"/>
    </row>
    <row r="28" spans="1:10" ht="25.5" customHeight="1">
      <c r="A28" s="106"/>
      <c r="B28" s="106"/>
      <c r="C28" s="184" t="s">
        <v>75</v>
      </c>
      <c r="D28" s="185"/>
      <c r="E28" s="185"/>
      <c r="F28" s="186"/>
      <c r="G28" s="107">
        <f>G26+G27</f>
        <v>286460.71618164005</v>
      </c>
      <c r="H28" s="91"/>
      <c r="I28" s="91"/>
      <c r="J28" s="91"/>
    </row>
    <row r="29" spans="1:10">
      <c r="C29" s="91"/>
      <c r="D29" s="91"/>
      <c r="E29" s="91"/>
      <c r="F29" s="91"/>
      <c r="G29" s="91"/>
      <c r="H29" s="91"/>
      <c r="I29" s="91"/>
      <c r="J29" s="91"/>
    </row>
    <row r="30" spans="1:10" hidden="1">
      <c r="C30" s="91"/>
      <c r="D30" s="91"/>
      <c r="E30" s="91"/>
      <c r="F30" s="91"/>
      <c r="G30" s="91"/>
      <c r="H30" s="91"/>
      <c r="I30" s="91"/>
      <c r="J30" s="91"/>
    </row>
    <row r="31" spans="1:10">
      <c r="C31" s="82"/>
      <c r="D31" s="82"/>
      <c r="E31" s="82"/>
      <c r="F31" s="82"/>
      <c r="G31" s="82"/>
      <c r="H31" s="82"/>
      <c r="I31" s="82"/>
      <c r="J31" s="109"/>
    </row>
    <row r="32" spans="1:10" ht="21.75" customHeight="1">
      <c r="A32" s="110" t="s">
        <v>54</v>
      </c>
      <c r="C32" s="183" t="s">
        <v>47</v>
      </c>
      <c r="D32" s="183"/>
      <c r="E32" s="183"/>
      <c r="F32" s="183"/>
      <c r="G32" s="91"/>
      <c r="H32" s="91"/>
      <c r="I32" s="91"/>
      <c r="J32" s="82"/>
    </row>
    <row r="33" spans="3:10">
      <c r="C33" s="81"/>
      <c r="D33" s="81"/>
      <c r="E33" s="81"/>
      <c r="F33" s="81"/>
      <c r="G33" s="81"/>
      <c r="H33" s="81"/>
      <c r="I33" s="81"/>
      <c r="J33" s="81"/>
    </row>
    <row r="34" spans="3:10">
      <c r="C34" s="75"/>
    </row>
  </sheetData>
  <mergeCells count="29">
    <mergeCell ref="B14:B17"/>
    <mergeCell ref="D24:F24"/>
    <mergeCell ref="D25:F25"/>
    <mergeCell ref="C27:F27"/>
    <mergeCell ref="C28:F28"/>
    <mergeCell ref="C32:F32"/>
    <mergeCell ref="C26:F26"/>
    <mergeCell ref="D19:F19"/>
    <mergeCell ref="D20:F20"/>
    <mergeCell ref="D21:F21"/>
    <mergeCell ref="F1:G1"/>
    <mergeCell ref="F2:G2"/>
    <mergeCell ref="F3:G3"/>
    <mergeCell ref="F4:G4"/>
    <mergeCell ref="A7:G7"/>
    <mergeCell ref="A8:G8"/>
    <mergeCell ref="A9:G9"/>
    <mergeCell ref="A10:C10"/>
    <mergeCell ref="D10:G10"/>
    <mergeCell ref="A11:C11"/>
    <mergeCell ref="D11:G11"/>
    <mergeCell ref="D12:F12"/>
    <mergeCell ref="D22:F22"/>
    <mergeCell ref="D23:F23"/>
    <mergeCell ref="D13:F13"/>
    <mergeCell ref="D14:F14"/>
    <mergeCell ref="D15:F15"/>
    <mergeCell ref="D17:F17"/>
    <mergeCell ref="D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сводный расчет</vt:lpstr>
      <vt:lpstr>топог</vt:lpstr>
      <vt:lpstr>'сводный расчет'!Заголовки_для_печати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Нагайцев Михаил Александрович</dc:creator>
  <cp:lastModifiedBy>Нагайцев Михаил Александрович</cp:lastModifiedBy>
  <cp:lastPrinted>2010-12-24T14:51:27Z</cp:lastPrinted>
  <dcterms:created xsi:type="dcterms:W3CDTF">2010-12-24T13:01:34Z</dcterms:created>
  <dcterms:modified xsi:type="dcterms:W3CDTF">2012-08-08T05:58:46Z</dcterms:modified>
</cp:coreProperties>
</file>